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2"/>
  <workbookPr showInkAnnotation="0" codeName="ЭтаКнига" defaultThemeVersion="124226"/>
  <bookViews>
    <workbookView xWindow="15" yWindow="60" windowWidth="12615" windowHeight="12075" tabRatio="400"/>
  </bookViews>
  <sheets>
    <sheet name="ЛОТЫ" sheetId="21" r:id="rId1"/>
  </sheets>
  <externalReferences>
    <externalReference r:id="rId2"/>
  </externalReferences>
  <definedNames>
    <definedName name="д1">[1]РУ!$K$1:$K$2</definedName>
    <definedName name="ЛУ">#REF!</definedName>
  </definedNames>
  <calcPr calcId="144525" iterate="1"/>
</workbook>
</file>

<file path=xl/calcChain.xml><?xml version="1.0" encoding="utf-8"?>
<calcChain xmlns="http://schemas.openxmlformats.org/spreadsheetml/2006/main">
  <c r="G2294" i="21" l="1"/>
  <c r="G2293" i="21"/>
  <c r="G2292" i="21"/>
  <c r="G2291" i="21"/>
  <c r="G2290" i="21"/>
  <c r="G2289" i="21"/>
  <c r="G2288" i="21"/>
  <c r="E2299" i="21" s="1"/>
  <c r="G2287" i="21"/>
  <c r="G2286" i="21"/>
  <c r="E2298" i="21" s="1"/>
  <c r="G2285" i="21"/>
  <c r="E2297" i="21" s="1"/>
  <c r="G2277" i="21"/>
  <c r="G2258" i="21"/>
  <c r="G2257" i="21"/>
  <c r="G2256" i="21"/>
  <c r="G2255" i="21"/>
  <c r="G2254" i="21"/>
  <c r="G2253" i="21"/>
  <c r="G2252" i="21"/>
  <c r="E2263" i="21" s="1"/>
  <c r="G2251" i="21"/>
  <c r="G2250" i="21"/>
  <c r="E2262" i="21" s="1"/>
  <c r="G2249" i="21"/>
  <c r="E2261" i="21" s="1"/>
  <c r="G2241" i="21"/>
  <c r="G2222" i="21"/>
  <c r="G2221" i="21"/>
  <c r="G2220" i="21"/>
  <c r="G2219" i="21"/>
  <c r="G2218" i="21"/>
  <c r="G2217" i="21"/>
  <c r="E2228" i="21" s="1"/>
  <c r="G2216" i="21"/>
  <c r="E2227" i="21" s="1"/>
  <c r="G2215" i="21"/>
  <c r="G2214" i="21"/>
  <c r="E2226" i="21" s="1"/>
  <c r="G2213" i="21"/>
  <c r="E2225" i="21" s="1"/>
  <c r="G2205" i="21"/>
  <c r="G2186" i="21"/>
  <c r="G2185" i="21"/>
  <c r="G2184" i="21"/>
  <c r="G2183" i="21"/>
  <c r="G2182" i="21"/>
  <c r="G2181" i="21"/>
  <c r="G2180" i="21"/>
  <c r="E2191" i="21" s="1"/>
  <c r="G2179" i="21"/>
  <c r="G2178" i="21"/>
  <c r="G2177" i="21"/>
  <c r="E2189" i="21" s="1"/>
  <c r="G2169" i="21"/>
  <c r="G2150" i="21"/>
  <c r="G2149" i="21"/>
  <c r="G2148" i="21"/>
  <c r="G2147" i="21"/>
  <c r="G2146" i="21"/>
  <c r="G2145" i="21"/>
  <c r="G2144" i="21"/>
  <c r="E2155" i="21" s="1"/>
  <c r="G2143" i="21"/>
  <c r="G2142" i="21"/>
  <c r="G2141" i="21"/>
  <c r="E2153" i="21" s="1"/>
  <c r="G2133" i="21"/>
  <c r="G2114" i="21"/>
  <c r="G2113" i="21"/>
  <c r="G2112" i="21"/>
  <c r="G2111" i="21"/>
  <c r="G2110" i="21"/>
  <c r="E2120" i="21" s="1"/>
  <c r="G2109" i="21"/>
  <c r="G2108" i="21"/>
  <c r="G2107" i="21"/>
  <c r="G2106" i="21"/>
  <c r="E2118" i="21" s="1"/>
  <c r="G2105" i="21"/>
  <c r="E2117" i="21" s="1"/>
  <c r="G2097" i="21"/>
  <c r="G2078" i="21"/>
  <c r="G2077" i="21"/>
  <c r="G2076" i="21"/>
  <c r="G2075" i="21"/>
  <c r="G2074" i="21"/>
  <c r="G2073" i="21"/>
  <c r="G2072" i="21"/>
  <c r="E2083" i="21" s="1"/>
  <c r="G2071" i="21"/>
  <c r="G2070" i="21"/>
  <c r="G2069" i="21"/>
  <c r="E2081" i="21" s="1"/>
  <c r="G2061" i="21"/>
  <c r="G2042" i="21"/>
  <c r="G2041" i="21"/>
  <c r="G2040" i="21"/>
  <c r="G2039" i="21"/>
  <c r="G2038" i="21"/>
  <c r="G2037" i="21"/>
  <c r="G2036" i="21"/>
  <c r="G2035" i="21"/>
  <c r="G2034" i="21"/>
  <c r="G2033" i="21"/>
  <c r="E2045" i="21" s="1"/>
  <c r="G2025" i="21"/>
  <c r="G2006" i="21"/>
  <c r="G2005" i="21"/>
  <c r="G2004" i="21"/>
  <c r="G2003" i="21"/>
  <c r="G2002" i="21"/>
  <c r="G2001" i="21"/>
  <c r="G2000" i="21"/>
  <c r="E2011" i="21" s="1"/>
  <c r="G1999" i="21"/>
  <c r="G1998" i="21"/>
  <c r="G1997" i="21"/>
  <c r="G1989" i="21"/>
  <c r="G1970" i="21"/>
  <c r="G1969" i="21"/>
  <c r="G1968" i="21"/>
  <c r="G1967" i="21"/>
  <c r="G1966" i="21"/>
  <c r="G1965" i="21"/>
  <c r="G1964" i="21"/>
  <c r="G1963" i="21"/>
  <c r="G1962" i="21"/>
  <c r="E1974" i="21" s="1"/>
  <c r="G1961" i="21"/>
  <c r="E1973" i="21" s="1"/>
  <c r="G1953" i="21"/>
  <c r="G1934" i="21"/>
  <c r="G1933" i="21"/>
  <c r="G1932" i="21"/>
  <c r="G1931" i="21"/>
  <c r="G1930" i="21"/>
  <c r="G1929" i="21"/>
  <c r="E1940" i="21" s="1"/>
  <c r="G1928" i="21"/>
  <c r="E1939" i="21" s="1"/>
  <c r="G1927" i="21"/>
  <c r="G1926" i="21"/>
  <c r="G1925" i="21"/>
  <c r="E1937" i="21" s="1"/>
  <c r="G1917" i="21"/>
  <c r="G1898" i="21"/>
  <c r="G1897" i="21"/>
  <c r="G1896" i="21"/>
  <c r="G1895" i="21"/>
  <c r="G1894" i="21"/>
  <c r="G1893" i="21"/>
  <c r="G1892" i="21"/>
  <c r="E1903" i="21" s="1"/>
  <c r="G1891" i="21"/>
  <c r="G1890" i="21"/>
  <c r="G1889" i="21"/>
  <c r="E1901" i="21" s="1"/>
  <c r="G1881" i="21"/>
  <c r="G1862" i="21"/>
  <c r="G1861" i="21"/>
  <c r="G1860" i="21"/>
  <c r="G1859" i="21"/>
  <c r="G1858" i="21"/>
  <c r="G1857" i="21"/>
  <c r="G1856" i="21"/>
  <c r="E1867" i="21" s="1"/>
  <c r="G1855" i="21"/>
  <c r="G1854" i="21"/>
  <c r="G1853" i="21"/>
  <c r="E1865" i="21" s="1"/>
  <c r="G1845" i="21"/>
  <c r="G1826" i="21"/>
  <c r="G1825" i="21"/>
  <c r="G1824" i="21"/>
  <c r="G1823" i="21"/>
  <c r="G1822" i="21"/>
  <c r="G1821" i="21"/>
  <c r="G1820" i="21"/>
  <c r="G1819" i="21"/>
  <c r="G1818" i="21"/>
  <c r="E1830" i="21" s="1"/>
  <c r="G1817" i="21"/>
  <c r="G1809" i="21"/>
  <c r="G1790" i="21"/>
  <c r="G1789" i="21"/>
  <c r="G1788" i="21"/>
  <c r="G1787" i="21"/>
  <c r="G1786" i="21"/>
  <c r="G1785" i="21"/>
  <c r="E1796" i="21" s="1"/>
  <c r="G1784" i="21"/>
  <c r="E1795" i="21" s="1"/>
  <c r="G1783" i="21"/>
  <c r="G1782" i="21"/>
  <c r="E1794" i="21" s="1"/>
  <c r="G1781" i="21"/>
  <c r="E1793" i="21" s="1"/>
  <c r="G1773" i="21"/>
  <c r="G1754" i="21"/>
  <c r="G1753" i="21"/>
  <c r="G1752" i="21"/>
  <c r="G1751" i="21"/>
  <c r="G1750" i="21"/>
  <c r="G1749" i="21"/>
  <c r="G1748" i="21"/>
  <c r="E1759" i="21" s="1"/>
  <c r="G1747" i="21"/>
  <c r="G1746" i="21"/>
  <c r="G1745" i="21"/>
  <c r="E1757" i="21" s="1"/>
  <c r="G1737" i="21"/>
  <c r="G1718" i="21"/>
  <c r="G1717" i="21"/>
  <c r="G1716" i="21"/>
  <c r="G1715" i="21"/>
  <c r="G1714" i="21"/>
  <c r="G1713" i="21"/>
  <c r="G1712" i="21"/>
  <c r="E1723" i="21" s="1"/>
  <c r="G1711" i="21"/>
  <c r="G1710" i="21"/>
  <c r="G1709" i="21"/>
  <c r="G1701" i="21"/>
  <c r="G1682" i="21"/>
  <c r="G1681" i="21"/>
  <c r="G1680" i="21"/>
  <c r="G1679" i="21"/>
  <c r="G1678" i="21"/>
  <c r="E1688" i="21" s="1"/>
  <c r="G1677" i="21"/>
  <c r="G1676" i="21"/>
  <c r="E1687" i="21" s="1"/>
  <c r="G1675" i="21"/>
  <c r="G1674" i="21"/>
  <c r="E1686" i="21" s="1"/>
  <c r="G1673" i="21"/>
  <c r="E1685" i="21" s="1"/>
  <c r="G1665" i="21"/>
  <c r="G1646" i="21"/>
  <c r="G1645" i="21"/>
  <c r="G1644" i="21"/>
  <c r="G1643" i="21"/>
  <c r="G1642" i="21"/>
  <c r="G1641" i="21"/>
  <c r="E1652" i="21" s="1"/>
  <c r="G1640" i="21"/>
  <c r="E1651" i="21" s="1"/>
  <c r="G1639" i="21"/>
  <c r="G1638" i="21"/>
  <c r="G1637" i="21"/>
  <c r="G1629" i="21"/>
  <c r="G1610" i="21"/>
  <c r="G1609" i="21"/>
  <c r="G1608" i="21"/>
  <c r="G1607" i="21"/>
  <c r="G1606" i="21"/>
  <c r="G1605" i="21"/>
  <c r="G1604" i="21"/>
  <c r="E1615" i="21" s="1"/>
  <c r="G1603" i="21"/>
  <c r="G1602" i="21"/>
  <c r="G1601" i="21"/>
  <c r="E1613" i="21" s="1"/>
  <c r="G1593" i="21"/>
  <c r="G1574" i="21"/>
  <c r="G1573" i="21"/>
  <c r="G1572" i="21"/>
  <c r="G1571" i="21"/>
  <c r="G1570" i="21"/>
  <c r="G1569" i="21"/>
  <c r="G1568" i="21"/>
  <c r="E1579" i="21" s="1"/>
  <c r="G1567" i="21"/>
  <c r="E1578" i="21" s="1"/>
  <c r="G1566" i="21"/>
  <c r="G1565" i="21"/>
  <c r="E1577" i="21" s="1"/>
  <c r="G1557" i="21"/>
  <c r="G1538" i="21"/>
  <c r="G1537" i="21"/>
  <c r="G1536" i="21"/>
  <c r="G1535" i="21"/>
  <c r="G1534" i="21"/>
  <c r="G1533" i="21"/>
  <c r="G1532" i="21"/>
  <c r="G1531" i="21"/>
  <c r="G1530" i="21"/>
  <c r="G1545" i="21" s="1"/>
  <c r="G1529" i="21"/>
  <c r="E1541" i="21" s="1"/>
  <c r="G1521" i="21"/>
  <c r="G1502" i="21"/>
  <c r="G1501" i="21"/>
  <c r="G1500" i="21"/>
  <c r="G1499" i="21"/>
  <c r="G1498" i="21"/>
  <c r="G1497" i="21"/>
  <c r="G1496" i="21"/>
  <c r="E1507" i="21" s="1"/>
  <c r="G1495" i="21"/>
  <c r="G1494" i="21"/>
  <c r="G1493" i="21"/>
  <c r="E1505" i="21" s="1"/>
  <c r="G1485" i="21"/>
  <c r="E2119" i="21"/>
  <c r="E2047" i="21"/>
  <c r="E2009" i="21"/>
  <c r="E1975" i="21"/>
  <c r="E1831" i="21"/>
  <c r="E1829" i="21"/>
  <c r="E1721" i="21"/>
  <c r="E1649" i="21"/>
  <c r="E1543" i="21"/>
  <c r="E1506" i="21"/>
  <c r="G1466" i="21"/>
  <c r="G1465" i="21"/>
  <c r="G1464" i="21"/>
  <c r="G1463" i="21"/>
  <c r="G1462" i="21"/>
  <c r="G1461" i="21"/>
  <c r="G1460" i="21"/>
  <c r="E1471" i="21" s="1"/>
  <c r="G1459" i="21"/>
  <c r="E1470" i="21" s="1"/>
  <c r="G1458" i="21"/>
  <c r="G1457" i="21"/>
  <c r="G1449" i="21"/>
  <c r="E1469" i="21"/>
  <c r="G1430" i="21"/>
  <c r="G1429" i="21"/>
  <c r="G1428" i="21"/>
  <c r="G1427" i="21"/>
  <c r="G1426" i="21"/>
  <c r="G1425" i="21"/>
  <c r="G1424" i="21"/>
  <c r="E1435" i="21" s="1"/>
  <c r="G1423" i="21"/>
  <c r="G1422" i="21"/>
  <c r="G1421" i="21"/>
  <c r="E1433" i="21" s="1"/>
  <c r="G1413" i="21"/>
  <c r="G1394" i="21"/>
  <c r="G1393" i="21"/>
  <c r="G1392" i="21"/>
  <c r="G1391" i="21"/>
  <c r="G1390" i="21"/>
  <c r="G1389" i="21"/>
  <c r="G1388" i="21"/>
  <c r="E1399" i="21" s="1"/>
  <c r="G1387" i="21"/>
  <c r="G1386" i="21"/>
  <c r="E1398" i="21" s="1"/>
  <c r="G1385" i="21"/>
  <c r="G1377" i="21"/>
  <c r="G1358" i="21"/>
  <c r="G1357" i="21"/>
  <c r="G1356" i="21"/>
  <c r="G1355" i="21"/>
  <c r="G1354" i="21"/>
  <c r="G1353" i="21"/>
  <c r="E1364" i="21" s="1"/>
  <c r="G1352" i="21"/>
  <c r="E1363" i="21" s="1"/>
  <c r="G1351" i="21"/>
  <c r="G1350" i="21"/>
  <c r="G1349" i="21"/>
  <c r="G1365" i="21" s="1"/>
  <c r="G1341" i="21"/>
  <c r="G1322" i="21"/>
  <c r="G1321" i="21"/>
  <c r="G1320" i="21"/>
  <c r="G1319" i="21"/>
  <c r="G1318" i="21"/>
  <c r="G1317" i="21"/>
  <c r="G1316" i="21"/>
  <c r="E1327" i="21" s="1"/>
  <c r="G1315" i="21"/>
  <c r="G1314" i="21"/>
  <c r="G1313" i="21"/>
  <c r="G1305" i="21"/>
  <c r="G1286" i="21"/>
  <c r="G1285" i="21"/>
  <c r="G1284" i="21"/>
  <c r="G1283" i="21"/>
  <c r="G1282" i="21"/>
  <c r="G1281" i="21"/>
  <c r="G1280" i="21"/>
  <c r="E1291" i="21" s="1"/>
  <c r="G1279" i="21"/>
  <c r="G1278" i="21"/>
  <c r="G1277" i="21"/>
  <c r="E1289" i="21" s="1"/>
  <c r="G1269" i="21"/>
  <c r="G1250" i="21"/>
  <c r="G1249" i="21"/>
  <c r="G1248" i="21"/>
  <c r="G1247" i="21"/>
  <c r="G1246" i="21"/>
  <c r="E1256" i="21" s="1"/>
  <c r="G1245" i="21"/>
  <c r="G1244" i="21"/>
  <c r="G1243" i="21"/>
  <c r="G1242" i="21"/>
  <c r="E1254" i="21" s="1"/>
  <c r="G1241" i="21"/>
  <c r="E1253" i="21" s="1"/>
  <c r="G1233" i="21"/>
  <c r="G1214" i="21"/>
  <c r="G1213" i="21"/>
  <c r="G1212" i="21"/>
  <c r="G1211" i="21"/>
  <c r="G1210" i="21"/>
  <c r="G1209" i="21"/>
  <c r="E1220" i="21" s="1"/>
  <c r="G1208" i="21"/>
  <c r="G1207" i="21"/>
  <c r="G1206" i="21"/>
  <c r="G1205" i="21"/>
  <c r="E1217" i="21" s="1"/>
  <c r="G1197" i="21"/>
  <c r="G1178" i="21"/>
  <c r="G1177" i="21"/>
  <c r="G1176" i="21"/>
  <c r="G1175" i="21"/>
  <c r="G1174" i="21"/>
  <c r="G1173" i="21"/>
  <c r="G1172" i="21"/>
  <c r="E1183" i="21" s="1"/>
  <c r="G1171" i="21"/>
  <c r="G1170" i="21"/>
  <c r="G1169" i="21"/>
  <c r="E1181" i="21" s="1"/>
  <c r="G1161" i="21"/>
  <c r="G1142" i="21"/>
  <c r="G1141" i="21"/>
  <c r="G1140" i="21"/>
  <c r="G1139" i="21"/>
  <c r="G1138" i="21"/>
  <c r="G1137" i="21"/>
  <c r="G1136" i="21"/>
  <c r="E1147" i="21" s="1"/>
  <c r="G1135" i="21"/>
  <c r="G1134" i="21"/>
  <c r="G1133" i="21"/>
  <c r="E1145" i="21" s="1"/>
  <c r="G1125" i="21"/>
  <c r="G1106" i="21"/>
  <c r="G1105" i="21"/>
  <c r="G1104" i="21"/>
  <c r="G1103" i="21"/>
  <c r="G1102" i="21"/>
  <c r="E1112" i="21" s="1"/>
  <c r="G1101" i="21"/>
  <c r="G1100" i="21"/>
  <c r="E1111" i="21" s="1"/>
  <c r="G1099" i="21"/>
  <c r="G1098" i="21"/>
  <c r="G1097" i="21"/>
  <c r="E1109" i="21" s="1"/>
  <c r="G1089" i="21"/>
  <c r="G1070" i="21"/>
  <c r="G1069" i="21"/>
  <c r="G1068" i="21"/>
  <c r="G1067" i="21"/>
  <c r="G1066" i="21"/>
  <c r="G1065" i="21"/>
  <c r="E1076" i="21" s="1"/>
  <c r="G1064" i="21"/>
  <c r="G1063" i="21"/>
  <c r="G1062" i="21"/>
  <c r="G1061" i="21"/>
  <c r="E1073" i="21" s="1"/>
  <c r="G1053" i="21"/>
  <c r="G1034" i="21"/>
  <c r="G1033" i="21"/>
  <c r="G1032" i="21"/>
  <c r="G1031" i="21"/>
  <c r="G1030" i="21"/>
  <c r="G1029" i="21"/>
  <c r="G1028" i="21"/>
  <c r="E1039" i="21" s="1"/>
  <c r="G1027" i="21"/>
  <c r="G1026" i="21"/>
  <c r="G1025" i="21"/>
  <c r="E1037" i="21" s="1"/>
  <c r="G1017" i="21"/>
  <c r="G998" i="21"/>
  <c r="G997" i="21"/>
  <c r="G996" i="21"/>
  <c r="G995" i="21"/>
  <c r="G994" i="21"/>
  <c r="G993" i="21"/>
  <c r="G992" i="21"/>
  <c r="E1003" i="21" s="1"/>
  <c r="G991" i="21"/>
  <c r="G990" i="21"/>
  <c r="G989" i="21"/>
  <c r="G981" i="21"/>
  <c r="G962" i="21"/>
  <c r="G961" i="21"/>
  <c r="G960" i="21"/>
  <c r="G959" i="21"/>
  <c r="G958" i="21"/>
  <c r="E968" i="21" s="1"/>
  <c r="G957" i="21"/>
  <c r="G956" i="21"/>
  <c r="E967" i="21" s="1"/>
  <c r="G955" i="21"/>
  <c r="G954" i="21"/>
  <c r="E966" i="21" s="1"/>
  <c r="G953" i="21"/>
  <c r="G945" i="21"/>
  <c r="G926" i="21"/>
  <c r="G925" i="21"/>
  <c r="G924" i="21"/>
  <c r="G923" i="21"/>
  <c r="G922" i="21"/>
  <c r="G921" i="21"/>
  <c r="E932" i="21" s="1"/>
  <c r="G920" i="21"/>
  <c r="E931" i="21" s="1"/>
  <c r="G919" i="21"/>
  <c r="G918" i="21"/>
  <c r="G917" i="21"/>
  <c r="E929" i="21" s="1"/>
  <c r="G909" i="21"/>
  <c r="G890" i="21"/>
  <c r="G889" i="21"/>
  <c r="G888" i="21"/>
  <c r="G887" i="21"/>
  <c r="G886" i="21"/>
  <c r="G885" i="21"/>
  <c r="G884" i="21"/>
  <c r="E895" i="21" s="1"/>
  <c r="G883" i="21"/>
  <c r="G882" i="21"/>
  <c r="G881" i="21"/>
  <c r="E893" i="21" s="1"/>
  <c r="G873" i="21"/>
  <c r="G854" i="21"/>
  <c r="G853" i="21"/>
  <c r="G852" i="21"/>
  <c r="G851" i="21"/>
  <c r="G850" i="21"/>
  <c r="G849" i="21"/>
  <c r="G848" i="21"/>
  <c r="G847" i="21"/>
  <c r="G846" i="21"/>
  <c r="G845" i="21"/>
  <c r="E857" i="21" s="1"/>
  <c r="G837" i="21"/>
  <c r="G818" i="21"/>
  <c r="G817" i="21"/>
  <c r="G816" i="21"/>
  <c r="G815" i="21"/>
  <c r="G814" i="21"/>
  <c r="G813" i="21"/>
  <c r="G812" i="21"/>
  <c r="G811" i="21"/>
  <c r="G810" i="21"/>
  <c r="E822" i="21" s="1"/>
  <c r="G809" i="21"/>
  <c r="E821" i="21" s="1"/>
  <c r="G801" i="21"/>
  <c r="G782" i="21"/>
  <c r="G781" i="21"/>
  <c r="G780" i="21"/>
  <c r="G779" i="21"/>
  <c r="G778" i="21"/>
  <c r="G777" i="21"/>
  <c r="E788" i="21" s="1"/>
  <c r="G776" i="21"/>
  <c r="G775" i="21"/>
  <c r="G774" i="21"/>
  <c r="G773" i="21"/>
  <c r="E785" i="21" s="1"/>
  <c r="G765" i="21"/>
  <c r="G746" i="21"/>
  <c r="G745" i="21"/>
  <c r="G744" i="21"/>
  <c r="G743" i="21"/>
  <c r="G742" i="21"/>
  <c r="G741" i="21"/>
  <c r="G740" i="21"/>
  <c r="E751" i="21" s="1"/>
  <c r="G739" i="21"/>
  <c r="G738" i="21"/>
  <c r="E750" i="21" s="1"/>
  <c r="G737" i="21"/>
  <c r="E749" i="21" s="1"/>
  <c r="G729" i="21"/>
  <c r="G710" i="21"/>
  <c r="G709" i="21"/>
  <c r="G708" i="21"/>
  <c r="G707" i="21"/>
  <c r="G706" i="21"/>
  <c r="G705" i="21"/>
  <c r="G704" i="21"/>
  <c r="E715" i="21" s="1"/>
  <c r="G703" i="21"/>
  <c r="E714" i="21" s="1"/>
  <c r="G702" i="21"/>
  <c r="G701" i="21"/>
  <c r="E713" i="21" s="1"/>
  <c r="G693" i="21"/>
  <c r="G674" i="21"/>
  <c r="G673" i="21"/>
  <c r="G672" i="21"/>
  <c r="G671" i="21"/>
  <c r="G670" i="21"/>
  <c r="G669" i="21"/>
  <c r="G668" i="21"/>
  <c r="E679" i="21" s="1"/>
  <c r="G667" i="21"/>
  <c r="G666" i="21"/>
  <c r="E678" i="21" s="1"/>
  <c r="G665" i="21"/>
  <c r="E677" i="21" s="1"/>
  <c r="G657" i="21"/>
  <c r="G638" i="21"/>
  <c r="G637" i="21"/>
  <c r="G636" i="21"/>
  <c r="G635" i="21"/>
  <c r="G634" i="21"/>
  <c r="G633" i="21"/>
  <c r="G632" i="21"/>
  <c r="E643" i="21" s="1"/>
  <c r="G631" i="21"/>
  <c r="G630" i="21"/>
  <c r="G629" i="21"/>
  <c r="E641" i="21" s="1"/>
  <c r="G621" i="21"/>
  <c r="G602" i="21"/>
  <c r="G601" i="21"/>
  <c r="G600" i="21"/>
  <c r="G599" i="21"/>
  <c r="G598" i="21"/>
  <c r="G597" i="21"/>
  <c r="G596" i="21"/>
  <c r="E607" i="21" s="1"/>
  <c r="G595" i="21"/>
  <c r="G594" i="21"/>
  <c r="G593" i="21"/>
  <c r="E605" i="21" s="1"/>
  <c r="G585" i="21"/>
  <c r="G566" i="21"/>
  <c r="G565" i="21"/>
  <c r="G564" i="21"/>
  <c r="G563" i="21"/>
  <c r="G562" i="21"/>
  <c r="G561" i="21"/>
  <c r="G560" i="21"/>
  <c r="E571" i="21" s="1"/>
  <c r="G559" i="21"/>
  <c r="G558" i="21"/>
  <c r="G557" i="21"/>
  <c r="E569" i="21" s="1"/>
  <c r="G549" i="21"/>
  <c r="G530" i="21"/>
  <c r="G529" i="21"/>
  <c r="G528" i="21"/>
  <c r="G527" i="21"/>
  <c r="G526" i="21"/>
  <c r="G525" i="21"/>
  <c r="G524" i="21"/>
  <c r="G523" i="21"/>
  <c r="G522" i="21"/>
  <c r="E534" i="21" s="1"/>
  <c r="G521" i="21"/>
  <c r="G513" i="21"/>
  <c r="G494" i="21"/>
  <c r="G493" i="21"/>
  <c r="G492" i="21"/>
  <c r="G491" i="21"/>
  <c r="G490" i="21"/>
  <c r="G489" i="21"/>
  <c r="G488" i="21"/>
  <c r="E499" i="21" s="1"/>
  <c r="G487" i="21"/>
  <c r="G486" i="21"/>
  <c r="G485" i="21"/>
  <c r="E497" i="21" s="1"/>
  <c r="G477" i="21"/>
  <c r="G458" i="21"/>
  <c r="G457" i="21"/>
  <c r="G456" i="21"/>
  <c r="G455" i="21"/>
  <c r="G454" i="21"/>
  <c r="G453" i="21"/>
  <c r="G452" i="21"/>
  <c r="E463" i="21" s="1"/>
  <c r="G451" i="21"/>
  <c r="G450" i="21"/>
  <c r="G449" i="21"/>
  <c r="E461" i="21" s="1"/>
  <c r="G441" i="21"/>
  <c r="E1397" i="21"/>
  <c r="E1325" i="21"/>
  <c r="E1255" i="21"/>
  <c r="E1219" i="21"/>
  <c r="E1182" i="21"/>
  <c r="E1075" i="21"/>
  <c r="E1074" i="21"/>
  <c r="E1001" i="21"/>
  <c r="E965" i="21"/>
  <c r="E859" i="21"/>
  <c r="E823" i="21"/>
  <c r="E787" i="21"/>
  <c r="E642" i="21"/>
  <c r="E535" i="21"/>
  <c r="E533" i="21"/>
  <c r="G405" i="21"/>
  <c r="G413" i="21"/>
  <c r="E425" i="21" s="1"/>
  <c r="G414" i="21"/>
  <c r="G415" i="21"/>
  <c r="G416" i="21"/>
  <c r="E427" i="21" s="1"/>
  <c r="G417" i="21"/>
  <c r="G418" i="21"/>
  <c r="G419" i="21"/>
  <c r="G420" i="21"/>
  <c r="G421" i="21"/>
  <c r="G422" i="21"/>
  <c r="G386" i="21"/>
  <c r="G385" i="21"/>
  <c r="G384" i="21"/>
  <c r="G383" i="21"/>
  <c r="G382" i="21"/>
  <c r="G381" i="21"/>
  <c r="E392" i="21" s="1"/>
  <c r="G380" i="21"/>
  <c r="G379" i="21"/>
  <c r="G378" i="21"/>
  <c r="G377" i="21"/>
  <c r="G369" i="21"/>
  <c r="G350" i="21"/>
  <c r="G349" i="21"/>
  <c r="G348" i="21"/>
  <c r="G347" i="21"/>
  <c r="G346" i="21"/>
  <c r="G345" i="21"/>
  <c r="G344" i="21"/>
  <c r="E355" i="21" s="1"/>
  <c r="G343" i="21"/>
  <c r="G342" i="21"/>
  <c r="G341" i="21"/>
  <c r="E353" i="21" s="1"/>
  <c r="G333" i="21"/>
  <c r="G314" i="21"/>
  <c r="G313" i="21"/>
  <c r="G312" i="21"/>
  <c r="G311" i="21"/>
  <c r="G310" i="21"/>
  <c r="G309" i="21"/>
  <c r="G308" i="21"/>
  <c r="G307" i="21"/>
  <c r="G306" i="21"/>
  <c r="G305" i="21"/>
  <c r="E317" i="21" s="1"/>
  <c r="E319" i="21"/>
  <c r="G278" i="21"/>
  <c r="G277" i="21"/>
  <c r="G276" i="21"/>
  <c r="G275" i="21"/>
  <c r="G274" i="21"/>
  <c r="G273" i="21"/>
  <c r="G272" i="21"/>
  <c r="E283" i="21" s="1"/>
  <c r="G271" i="21"/>
  <c r="G270" i="21"/>
  <c r="G269" i="21"/>
  <c r="E281" i="21" s="1"/>
  <c r="E391" i="21"/>
  <c r="E389" i="21"/>
  <c r="G297" i="21"/>
  <c r="G261" i="21"/>
  <c r="G242" i="21"/>
  <c r="G241" i="21"/>
  <c r="G240" i="21"/>
  <c r="G239" i="21"/>
  <c r="G238" i="21"/>
  <c r="G237" i="21"/>
  <c r="G236" i="21"/>
  <c r="G235" i="21"/>
  <c r="G234" i="21"/>
  <c r="E246" i="21" s="1"/>
  <c r="G233" i="21"/>
  <c r="E245" i="21" s="1"/>
  <c r="E247" i="21"/>
  <c r="G206" i="21"/>
  <c r="G205" i="21"/>
  <c r="G204" i="21"/>
  <c r="G203" i="21"/>
  <c r="G202" i="21"/>
  <c r="G201" i="21"/>
  <c r="G200" i="21"/>
  <c r="G199" i="21"/>
  <c r="G198" i="21"/>
  <c r="G197" i="21"/>
  <c r="E209" i="21" s="1"/>
  <c r="G170" i="21"/>
  <c r="G169" i="21"/>
  <c r="G168" i="21"/>
  <c r="G167" i="21"/>
  <c r="G166" i="21"/>
  <c r="G165" i="21"/>
  <c r="G164" i="21"/>
  <c r="E175" i="21" s="1"/>
  <c r="G163" i="21"/>
  <c r="E174" i="21" s="1"/>
  <c r="G162" i="21"/>
  <c r="G161" i="21"/>
  <c r="E173" i="21" s="1"/>
  <c r="G134" i="21"/>
  <c r="G133" i="21"/>
  <c r="G132" i="21"/>
  <c r="G131" i="21"/>
  <c r="G130" i="21"/>
  <c r="G129" i="21"/>
  <c r="G128" i="21"/>
  <c r="E139" i="21" s="1"/>
  <c r="G127" i="21"/>
  <c r="G126" i="21"/>
  <c r="G125" i="21"/>
  <c r="G98" i="21"/>
  <c r="G97" i="21"/>
  <c r="G96" i="21"/>
  <c r="G95" i="21"/>
  <c r="G94" i="21"/>
  <c r="G93" i="21"/>
  <c r="G92" i="21"/>
  <c r="E103" i="21" s="1"/>
  <c r="G91" i="21"/>
  <c r="G90" i="21"/>
  <c r="E102" i="21" s="1"/>
  <c r="G89" i="21"/>
  <c r="E101" i="21" s="1"/>
  <c r="G62" i="21"/>
  <c r="G61" i="21"/>
  <c r="G60" i="21"/>
  <c r="G59" i="21"/>
  <c r="G58" i="21"/>
  <c r="G57" i="21"/>
  <c r="G56" i="21"/>
  <c r="G55" i="21"/>
  <c r="G54" i="21"/>
  <c r="G53" i="21"/>
  <c r="E65" i="21" s="1"/>
  <c r="G26" i="21"/>
  <c r="G25" i="21"/>
  <c r="G24" i="21"/>
  <c r="G23" i="21"/>
  <c r="G22" i="21"/>
  <c r="G21" i="21"/>
  <c r="G20" i="21"/>
  <c r="E31" i="21" s="1"/>
  <c r="G19" i="21"/>
  <c r="G18" i="21"/>
  <c r="G17" i="21"/>
  <c r="E29" i="21" s="1"/>
  <c r="G225" i="21"/>
  <c r="E211" i="21"/>
  <c r="G189" i="21"/>
  <c r="G153" i="21"/>
  <c r="E138" i="21"/>
  <c r="E137" i="21"/>
  <c r="G117" i="21"/>
  <c r="G81" i="21"/>
  <c r="E67" i="21"/>
  <c r="G45" i="21"/>
  <c r="G9" i="21"/>
  <c r="E1077" i="21" l="1"/>
  <c r="D1079" i="21" s="1"/>
  <c r="D1080" i="21" s="1"/>
  <c r="E176" i="21"/>
  <c r="G357" i="21"/>
  <c r="E498" i="21"/>
  <c r="E1040" i="21"/>
  <c r="E1938" i="21"/>
  <c r="E2012" i="21"/>
  <c r="E68" i="21"/>
  <c r="E318" i="21"/>
  <c r="G933" i="21"/>
  <c r="E570" i="21"/>
  <c r="E606" i="21"/>
  <c r="E609" i="21" s="1"/>
  <c r="D611" i="21" s="1"/>
  <c r="D612" i="21" s="1"/>
  <c r="E824" i="21"/>
  <c r="E825" i="21" s="1"/>
  <c r="D827" i="21" s="1"/>
  <c r="D828" i="21" s="1"/>
  <c r="E896" i="21"/>
  <c r="E1146" i="21"/>
  <c r="E1290" i="21"/>
  <c r="E1293" i="21" s="1"/>
  <c r="D1295" i="21" s="1"/>
  <c r="D1296" i="21" s="1"/>
  <c r="E1614" i="21"/>
  <c r="E1617" i="21" s="1"/>
  <c r="D1619" i="21" s="1"/>
  <c r="D1620" i="21" s="1"/>
  <c r="E1904" i="21"/>
  <c r="E2154" i="21"/>
  <c r="E2192" i="21"/>
  <c r="E2300" i="21"/>
  <c r="E2301" i="21" s="1"/>
  <c r="D2303" i="21" s="1"/>
  <c r="D2304" i="21" s="1"/>
  <c r="E390" i="21"/>
  <c r="E572" i="21"/>
  <c r="E573" i="21" s="1"/>
  <c r="D575" i="21" s="1"/>
  <c r="D576" i="21" s="1"/>
  <c r="E1002" i="21"/>
  <c r="E1434" i="21"/>
  <c r="E1689" i="21"/>
  <c r="D1691" i="21" s="1"/>
  <c r="D1692" i="21" s="1"/>
  <c r="E1832" i="21"/>
  <c r="E1866" i="21"/>
  <c r="E32" i="21"/>
  <c r="E212" i="21"/>
  <c r="E248" i="21"/>
  <c r="E354" i="21"/>
  <c r="E357" i="21" s="1"/>
  <c r="D359" i="21" s="1"/>
  <c r="D360" i="21" s="1"/>
  <c r="E428" i="21"/>
  <c r="G789" i="21"/>
  <c r="E462" i="21"/>
  <c r="E860" i="21"/>
  <c r="E861" i="21" s="1"/>
  <c r="D863" i="21" s="1"/>
  <c r="D864" i="21" s="1"/>
  <c r="E894" i="21"/>
  <c r="E897" i="21" s="1"/>
  <c r="D899" i="21" s="1"/>
  <c r="D900" i="21" s="1"/>
  <c r="E1004" i="21"/>
  <c r="E1038" i="21"/>
  <c r="E1148" i="21"/>
  <c r="E1149" i="21" s="1"/>
  <c r="D1151" i="21" s="1"/>
  <c r="D1152" i="21" s="1"/>
  <c r="E1184" i="21"/>
  <c r="E1292" i="21"/>
  <c r="E1326" i="21"/>
  <c r="E1437" i="21"/>
  <c r="D1439" i="21" s="1"/>
  <c r="D1440" i="21" s="1"/>
  <c r="E1436" i="21"/>
  <c r="E1472" i="21"/>
  <c r="E1542" i="21"/>
  <c r="E1545" i="21" s="1"/>
  <c r="D1547" i="21" s="1"/>
  <c r="D1548" i="21" s="1"/>
  <c r="E1758" i="21"/>
  <c r="E1760" i="21"/>
  <c r="E1902" i="21"/>
  <c r="E1905" i="21" s="1"/>
  <c r="D1907" i="21" s="1"/>
  <c r="D1908" i="21" s="1"/>
  <c r="E2046" i="21"/>
  <c r="E140" i="21"/>
  <c r="E141" i="21" s="1"/>
  <c r="D143" i="21" s="1"/>
  <c r="D144" i="21" s="1"/>
  <c r="E282" i="21"/>
  <c r="E426" i="21"/>
  <c r="G1149" i="21"/>
  <c r="E464" i="21"/>
  <c r="E465" i="21" s="1"/>
  <c r="D467" i="21" s="1"/>
  <c r="D468" i="21" s="1"/>
  <c r="E500" i="21"/>
  <c r="E608" i="21"/>
  <c r="E644" i="21"/>
  <c r="E645" i="21" s="1"/>
  <c r="D647" i="21" s="1"/>
  <c r="D648" i="21" s="1"/>
  <c r="E752" i="21"/>
  <c r="E786" i="21"/>
  <c r="E789" i="21" s="1"/>
  <c r="D791" i="21" s="1"/>
  <c r="D792" i="21" s="1"/>
  <c r="E930" i="21"/>
  <c r="E933" i="21" s="1"/>
  <c r="D935" i="21" s="1"/>
  <c r="D936" i="21" s="1"/>
  <c r="G1077" i="21"/>
  <c r="E1110" i="21"/>
  <c r="E1218" i="21"/>
  <c r="E1221" i="21" s="1"/>
  <c r="D1223" i="21" s="1"/>
  <c r="D1224" i="21" s="1"/>
  <c r="E1328" i="21"/>
  <c r="E1362" i="21"/>
  <c r="E1508" i="21"/>
  <c r="E1616" i="21"/>
  <c r="E1650" i="21"/>
  <c r="E1653" i="21" s="1"/>
  <c r="D1655" i="21" s="1"/>
  <c r="D1656" i="21" s="1"/>
  <c r="E2048" i="21"/>
  <c r="E2082" i="21"/>
  <c r="E2084" i="21"/>
  <c r="E30" i="21"/>
  <c r="E104" i="21"/>
  <c r="E284" i="21"/>
  <c r="E320" i="21"/>
  <c r="E356" i="21"/>
  <c r="E536" i="21"/>
  <c r="E537" i="21" s="1"/>
  <c r="D539" i="21" s="1"/>
  <c r="D540" i="21" s="1"/>
  <c r="E680" i="21"/>
  <c r="E858" i="21"/>
  <c r="E1113" i="21"/>
  <c r="D1115" i="21" s="1"/>
  <c r="D1116" i="21" s="1"/>
  <c r="E1400" i="21"/>
  <c r="E1401" i="21" s="1"/>
  <c r="D1403" i="21" s="1"/>
  <c r="D1404" i="21" s="1"/>
  <c r="E1544" i="21"/>
  <c r="E1580" i="21"/>
  <c r="E1581" i="21" s="1"/>
  <c r="D1583" i="21" s="1"/>
  <c r="D1584" i="21" s="1"/>
  <c r="E1722" i="21"/>
  <c r="E1868" i="21"/>
  <c r="E1869" i="21" s="1"/>
  <c r="D1871" i="21" s="1"/>
  <c r="D1872" i="21" s="1"/>
  <c r="E1976" i="21"/>
  <c r="E1977" i="21" s="1"/>
  <c r="D1979" i="21" s="1"/>
  <c r="D1980" i="21" s="1"/>
  <c r="E2010" i="21"/>
  <c r="E2013" i="21" s="1"/>
  <c r="D2015" i="21" s="1"/>
  <c r="D2016" i="21" s="1"/>
  <c r="E2264" i="21"/>
  <c r="E2265" i="21" s="1"/>
  <c r="D2267" i="21" s="1"/>
  <c r="D2268" i="21" s="1"/>
  <c r="G1005" i="21"/>
  <c r="E716" i="21"/>
  <c r="E717" i="21" s="1"/>
  <c r="D719" i="21" s="1"/>
  <c r="D720" i="21" s="1"/>
  <c r="E1724" i="21"/>
  <c r="E2156" i="21"/>
  <c r="E2157" i="21" s="1"/>
  <c r="D2159" i="21" s="1"/>
  <c r="D2160" i="21" s="1"/>
  <c r="E2190" i="21"/>
  <c r="E2121" i="21"/>
  <c r="D2123" i="21" s="1"/>
  <c r="D2124" i="21" s="1"/>
  <c r="E1833" i="21"/>
  <c r="D1835" i="21" s="1"/>
  <c r="D1836" i="21" s="1"/>
  <c r="E1725" i="21"/>
  <c r="D1727" i="21" s="1"/>
  <c r="D1728" i="21" s="1"/>
  <c r="E1509" i="21"/>
  <c r="D1511" i="21" s="1"/>
  <c r="D1512" i="21" s="1"/>
  <c r="G2301" i="21"/>
  <c r="G2265" i="21"/>
  <c r="E2229" i="21"/>
  <c r="D2231" i="21" s="1"/>
  <c r="D2232" i="21" s="1"/>
  <c r="G2229" i="21"/>
  <c r="E2193" i="21"/>
  <c r="D2195" i="21" s="1"/>
  <c r="D2196" i="21" s="1"/>
  <c r="G2193" i="21"/>
  <c r="G2157" i="21"/>
  <c r="G2121" i="21"/>
  <c r="E2085" i="21"/>
  <c r="D2087" i="21" s="1"/>
  <c r="D2088" i="21" s="1"/>
  <c r="G2085" i="21"/>
  <c r="G2049" i="21"/>
  <c r="G2013" i="21"/>
  <c r="G1977" i="21"/>
  <c r="E1941" i="21"/>
  <c r="D1943" i="21" s="1"/>
  <c r="D1944" i="21" s="1"/>
  <c r="G1941" i="21"/>
  <c r="G1905" i="21"/>
  <c r="G1869" i="21"/>
  <c r="G1833" i="21"/>
  <c r="E1797" i="21"/>
  <c r="D1799" i="21" s="1"/>
  <c r="D1800" i="21" s="1"/>
  <c r="G1797" i="21"/>
  <c r="E1761" i="21"/>
  <c r="D1763" i="21" s="1"/>
  <c r="D1764" i="21" s="1"/>
  <c r="G1761" i="21"/>
  <c r="G1725" i="21"/>
  <c r="G1689" i="21"/>
  <c r="G1653" i="21"/>
  <c r="G1617" i="21"/>
  <c r="G1581" i="21"/>
  <c r="G1509" i="21"/>
  <c r="E1361" i="21"/>
  <c r="E1185" i="21"/>
  <c r="D1187" i="21" s="1"/>
  <c r="D1188" i="21" s="1"/>
  <c r="E1005" i="21"/>
  <c r="D1007" i="21" s="1"/>
  <c r="D1008" i="21" s="1"/>
  <c r="E969" i="21"/>
  <c r="D971" i="21" s="1"/>
  <c r="D972" i="21" s="1"/>
  <c r="E753" i="21"/>
  <c r="D755" i="21" s="1"/>
  <c r="D756" i="21" s="1"/>
  <c r="E501" i="21"/>
  <c r="D503" i="21" s="1"/>
  <c r="D504" i="21" s="1"/>
  <c r="E1473" i="21"/>
  <c r="D1475" i="21" s="1"/>
  <c r="D1476" i="21" s="1"/>
  <c r="G1473" i="21"/>
  <c r="G1437" i="21"/>
  <c r="G1401" i="21"/>
  <c r="G1329" i="21"/>
  <c r="G1293" i="21"/>
  <c r="E1257" i="21"/>
  <c r="D1259" i="21" s="1"/>
  <c r="D1260" i="21" s="1"/>
  <c r="G1257" i="21"/>
  <c r="G1221" i="21"/>
  <c r="G1185" i="21"/>
  <c r="G1113" i="21"/>
  <c r="E1041" i="21"/>
  <c r="D1043" i="21" s="1"/>
  <c r="D1044" i="21" s="1"/>
  <c r="G1041" i="21"/>
  <c r="G969" i="21"/>
  <c r="G897" i="21"/>
  <c r="G861" i="21"/>
  <c r="G825" i="21"/>
  <c r="G753" i="21"/>
  <c r="G717" i="21"/>
  <c r="E681" i="21"/>
  <c r="D683" i="21" s="1"/>
  <c r="D684" i="21" s="1"/>
  <c r="G681" i="21"/>
  <c r="G645" i="21"/>
  <c r="G609" i="21"/>
  <c r="G573" i="21"/>
  <c r="G537" i="21"/>
  <c r="G501" i="21"/>
  <c r="G465" i="21"/>
  <c r="E393" i="21"/>
  <c r="D395" i="21" s="1"/>
  <c r="D396" i="21" s="1"/>
  <c r="G429" i="21"/>
  <c r="G393" i="21"/>
  <c r="G321" i="21"/>
  <c r="E285" i="21"/>
  <c r="D287" i="21" s="1"/>
  <c r="D288" i="21" s="1"/>
  <c r="G285" i="21"/>
  <c r="G213" i="21"/>
  <c r="G69" i="21"/>
  <c r="E249" i="21"/>
  <c r="D251" i="21" s="1"/>
  <c r="D252" i="21" s="1"/>
  <c r="E105" i="21"/>
  <c r="D107" i="21" s="1"/>
  <c r="D108" i="21" s="1"/>
  <c r="E177" i="21"/>
  <c r="D179" i="21" s="1"/>
  <c r="D180" i="21" s="1"/>
  <c r="G105" i="21"/>
  <c r="G249" i="21"/>
  <c r="G141" i="21"/>
  <c r="G33" i="21"/>
  <c r="G177" i="21"/>
  <c r="E66" i="21"/>
  <c r="E69" i="21" s="1"/>
  <c r="D71" i="21" s="1"/>
  <c r="D72" i="21" s="1"/>
  <c r="E210" i="21"/>
  <c r="E213" i="21" s="1"/>
  <c r="D215" i="21" s="1"/>
  <c r="D216" i="21" s="1"/>
  <c r="E33" i="21" l="1"/>
  <c r="D35" i="21" s="1"/>
  <c r="D36" i="21" s="1"/>
  <c r="E2049" i="21"/>
  <c r="D2051" i="21" s="1"/>
  <c r="D2052" i="21" s="1"/>
  <c r="E1329" i="21"/>
  <c r="D1331" i="21" s="1"/>
  <c r="D1332" i="21" s="1"/>
  <c r="E321" i="21"/>
  <c r="D323" i="21" s="1"/>
  <c r="D324" i="21" s="1"/>
  <c r="E429" i="21"/>
  <c r="D431" i="21" s="1"/>
  <c r="D432" i="21" s="1"/>
  <c r="E1365" i="21"/>
  <c r="D1367" i="21" s="1"/>
  <c r="D1368" i="21" s="1"/>
</calcChain>
</file>

<file path=xl/sharedStrings.xml><?xml version="1.0" encoding="utf-8"?>
<sst xmlns="http://schemas.openxmlformats.org/spreadsheetml/2006/main" count="3136" uniqueCount="196">
  <si>
    <t>га</t>
  </si>
  <si>
    <t>Мероприятия</t>
  </si>
  <si>
    <t>км</t>
  </si>
  <si>
    <t>Очистка от захламленности</t>
  </si>
  <si>
    <t>Создание лесных культур</t>
  </si>
  <si>
    <t>Агротехнический уход</t>
  </si>
  <si>
    <t>Дополнение лесных культур</t>
  </si>
  <si>
    <t>Исходные данные:</t>
  </si>
  <si>
    <t>Место расположения лесосеки</t>
  </si>
  <si>
    <t>Площадь лесного участка, га.</t>
  </si>
  <si>
    <t xml:space="preserve">Объем древесины, куб.м. </t>
  </si>
  <si>
    <t>стоимость 
за 1 куб.м., руб.</t>
  </si>
  <si>
    <t>Минимальная ставка платы, руб.</t>
  </si>
  <si>
    <t>Состав лесных насаждений</t>
  </si>
  <si>
    <t>возраст</t>
  </si>
  <si>
    <t>способ рубки</t>
  </si>
  <si>
    <t>Сплошная</t>
  </si>
  <si>
    <t>Затраты на 
единицу 
работ</t>
  </si>
  <si>
    <t>Объем работ 
по регламенту</t>
  </si>
  <si>
    <t>Затраты 
всего</t>
  </si>
  <si>
    <t>Выполнение работ по отводу и таксации лесосеки</t>
  </si>
  <si>
    <t>Прочистка и обновление противопожарных минерализованных полос</t>
  </si>
  <si>
    <t>Устройство противопожарных минерализованных полос</t>
  </si>
  <si>
    <t xml:space="preserve">Проведение рубок ухода за молодняками 
(осветления, прочистки) </t>
  </si>
  <si>
    <t>Содействие естественному восстановлению</t>
  </si>
  <si>
    <t>Подготовка почвы под лесные культуры</t>
  </si>
  <si>
    <t>Расчет коэффициента:</t>
  </si>
  <si>
    <t>Расчет коэффициентов</t>
  </si>
  <si>
    <t>K1=</t>
  </si>
  <si>
    <t>К2=</t>
  </si>
  <si>
    <t>К3=</t>
  </si>
  <si>
    <t>K4=</t>
  </si>
  <si>
    <t>K=</t>
  </si>
  <si>
    <t>Начальная цена Лота составит, руб.:</t>
  </si>
  <si>
    <t>за 1 куб.м., руб.</t>
  </si>
  <si>
    <t>Расчет начальной цены Лота на право заключения договора купли-продажи лесных насаждений 
с представителями малого и среднего предпринимательства</t>
  </si>
  <si>
    <t>ЛОТ № 1</t>
  </si>
  <si>
    <t>ЛОТ № 2</t>
  </si>
  <si>
    <t>ЛОТ № 3</t>
  </si>
  <si>
    <t>ЛОТ № 4</t>
  </si>
  <si>
    <t>ЛОТ № 5</t>
  </si>
  <si>
    <t>ЛОТ № 6</t>
  </si>
  <si>
    <t>ЛОТ № 7</t>
  </si>
  <si>
    <t>5ДН4ЛП1ОС</t>
  </si>
  <si>
    <t>Выборочная</t>
  </si>
  <si>
    <t>ГКУ "Буинское лесничество"</t>
  </si>
  <si>
    <t xml:space="preserve">Буинское участковое лесничество   </t>
  </si>
  <si>
    <t>квартал 60 выдел 6 делянка 2</t>
  </si>
  <si>
    <t>квартал 60 выдел 29 делянка 1</t>
  </si>
  <si>
    <t>6ДН2ЛП2ОС</t>
  </si>
  <si>
    <t>квартал 79 выдел 2 делянка 1</t>
  </si>
  <si>
    <t>10ОС+ЛП</t>
  </si>
  <si>
    <t>квартал 79 выдел 2 делянка 2</t>
  </si>
  <si>
    <t>квартал 79 выдел 2 делянка 5</t>
  </si>
  <si>
    <t>квартал 79 выдел 2 делянка 6</t>
  </si>
  <si>
    <t>квартал 76 выдел 9 делянка 1</t>
  </si>
  <si>
    <t>9ОС1ЛП</t>
  </si>
  <si>
    <t xml:space="preserve">Тюбяк-Чирковское участковое лесничество   </t>
  </si>
  <si>
    <t>квартал 22 выдел 9 делянка 1</t>
  </si>
  <si>
    <t>8ЛП1Д1ОС+Б+ОС</t>
  </si>
  <si>
    <t>квартал 43 выдел 18 делянка 13</t>
  </si>
  <si>
    <t>8ЛП1Д1ОС+КЛ</t>
  </si>
  <si>
    <t>Дрожжановское участковое лесничество</t>
  </si>
  <si>
    <t>квартал 12 выдел 10 делянка 6</t>
  </si>
  <si>
    <t>7ДН3ОС+С+Б</t>
  </si>
  <si>
    <t>ЛОТ № 8</t>
  </si>
  <si>
    <t>ЛОТ № 9</t>
  </si>
  <si>
    <t>ЛОТ № 10</t>
  </si>
  <si>
    <t>ЛОТ № 11</t>
  </si>
  <si>
    <t>квартал 30 выдел 11 делянка 6</t>
  </si>
  <si>
    <t>10ОС+ЛП+ДН</t>
  </si>
  <si>
    <t>ЛОТ № 12</t>
  </si>
  <si>
    <t>квартал 38 выдел 10 делянка 4</t>
  </si>
  <si>
    <t>7ЛП2Д1ОС+КЛ</t>
  </si>
  <si>
    <t>ЛОТ № 13</t>
  </si>
  <si>
    <t>квартал 38 выдел 28 делянка 2</t>
  </si>
  <si>
    <t>8ЛП2Д</t>
  </si>
  <si>
    <t>ЛОТ № 14</t>
  </si>
  <si>
    <t>Буинское участковое лесничество</t>
  </si>
  <si>
    <t>квартал 69 выдел 9 делянка 1</t>
  </si>
  <si>
    <t>4ДН5ЛП1КЛ+Б+ОС</t>
  </si>
  <si>
    <t>квартал 69 выдел 1 делянка 1</t>
  </si>
  <si>
    <t>4ДН1КЛ4ЛП10С</t>
  </si>
  <si>
    <t>квартал 69 выдел 1 делянка 2</t>
  </si>
  <si>
    <t>квартал 69 выдел 1 делянка 3</t>
  </si>
  <si>
    <t>квартал 69 выдел 1 делянка 4</t>
  </si>
  <si>
    <t>квартал 69 выдел 1 делянка 5</t>
  </si>
  <si>
    <t>квартал 75 выдел 4 делянка 1</t>
  </si>
  <si>
    <t>80С2ЛП</t>
  </si>
  <si>
    <t>квартал 75 выдел 4 делянка 2</t>
  </si>
  <si>
    <t>квартал 75 выдел 4 делянка 3</t>
  </si>
  <si>
    <t>квартал 75 выдел 4 делянка 4</t>
  </si>
  <si>
    <t>квартал 88 выдел 9 делянка 10</t>
  </si>
  <si>
    <t>7ЛП2ЛП1Кл</t>
  </si>
  <si>
    <t>квартал 88 выдел 9 делянка 11</t>
  </si>
  <si>
    <t>квартал 88 выдел 9 делянка 12</t>
  </si>
  <si>
    <t>квартал 88 выдел 9 делянка 13</t>
  </si>
  <si>
    <t>квартал 6 выдел 3 делянка 2</t>
  </si>
  <si>
    <t>10ДН+С</t>
  </si>
  <si>
    <t>квартал 2 выдел 7 делянка 1</t>
  </si>
  <si>
    <t>10ОС</t>
  </si>
  <si>
    <t>квартал 33 выдел 1 делянка 1</t>
  </si>
  <si>
    <t>8ЛП2Д+ОС</t>
  </si>
  <si>
    <t>квартал 42 выдел 7 делянка 5</t>
  </si>
  <si>
    <t>квартал 42 выдел 13 делянка 4</t>
  </si>
  <si>
    <t>7ДН3ЛП+ОС+КЛ</t>
  </si>
  <si>
    <t>квартал 35 выдел 40 делянка 1</t>
  </si>
  <si>
    <t>4Д1КЛ5ЛП+ОС</t>
  </si>
  <si>
    <t>квартал 27 выдел 27 делянка 1</t>
  </si>
  <si>
    <t>90С1ЛП+КЛ+В+Д</t>
  </si>
  <si>
    <t>квартал 27 выдел 27 делянка 2</t>
  </si>
  <si>
    <t>квартал 27 выдел 27 делянка 3</t>
  </si>
  <si>
    <t>квартал 27 выдел 27 делянка 4</t>
  </si>
  <si>
    <t>квартал 27 выдел 27 делянка 5</t>
  </si>
  <si>
    <t>квартал 43 выдел 18 делянка 14</t>
  </si>
  <si>
    <t>квартал 43 выдел 18 делянка 15</t>
  </si>
  <si>
    <t>8ЛП2Д+КЛ+В</t>
  </si>
  <si>
    <t>квартал 43 выдел 18 делянка 16</t>
  </si>
  <si>
    <t>ЛОТ № 15</t>
  </si>
  <si>
    <t>ЛОТ № 16</t>
  </si>
  <si>
    <t>ЛОТ № 17</t>
  </si>
  <si>
    <t>ЛОТ № 18</t>
  </si>
  <si>
    <t>ЛОТ № 19</t>
  </si>
  <si>
    <t>ЛОТ № 20</t>
  </si>
  <si>
    <t>ЛОТ № 21</t>
  </si>
  <si>
    <t>ЛОТ № 22</t>
  </si>
  <si>
    <t>ЛОТ № 23</t>
  </si>
  <si>
    <t>ЛОТ № 24</t>
  </si>
  <si>
    <t>ЛОТ № 25</t>
  </si>
  <si>
    <t>ЛОТ № 26</t>
  </si>
  <si>
    <t>ЛОТ № 27</t>
  </si>
  <si>
    <t>ЛОТ № 28</t>
  </si>
  <si>
    <t>ЛОТ № 29</t>
  </si>
  <si>
    <t>ЛОТ № 30</t>
  </si>
  <si>
    <t>ЛОТ № 31</t>
  </si>
  <si>
    <t>ЛОТ № 32</t>
  </si>
  <si>
    <t>ЛОТ № 33</t>
  </si>
  <si>
    <t>ЛОТ № 34</t>
  </si>
  <si>
    <t>ЛОТ № 35</t>
  </si>
  <si>
    <t>ЛОТ № 36</t>
  </si>
  <si>
    <t>ЛОТ № 37</t>
  </si>
  <si>
    <t>ЛОТ № 38</t>
  </si>
  <si>
    <t>ЛОТ № 39</t>
  </si>
  <si>
    <t>ЛОТ № 40</t>
  </si>
  <si>
    <t>ЛОТ № 41</t>
  </si>
  <si>
    <t>квартал 43 выдел 4 делянка 17</t>
  </si>
  <si>
    <t>7ЛП2Д1ОС</t>
  </si>
  <si>
    <t>квартал 16 выдел 16 делянка 1</t>
  </si>
  <si>
    <t>7ЛП1Д2ЛП</t>
  </si>
  <si>
    <t>квартал 16 выдел 16 делянка 2</t>
  </si>
  <si>
    <t>квартал 16 выдел 16 делянка 3</t>
  </si>
  <si>
    <t>квартал 16 выдел 16 делянка 4</t>
  </si>
  <si>
    <t>квартал 18 выдел 1 делянка 1</t>
  </si>
  <si>
    <t>5ЛП4ЛП1Д</t>
  </si>
  <si>
    <t>квартал 18 выдел 1 делянка 2</t>
  </si>
  <si>
    <t>квартал 18 выдел 1 делянка 3</t>
  </si>
  <si>
    <t>квартал 18 выдел 1 делянка 4</t>
  </si>
  <si>
    <t>квартал 18 выдел 1 делянка 5</t>
  </si>
  <si>
    <t>квартал 18 выдел 1 делянка 6</t>
  </si>
  <si>
    <t>квартал 18 выдел 1 делянка 7</t>
  </si>
  <si>
    <t>квартал 43 выдел 18 делянка 9</t>
  </si>
  <si>
    <t>квартал 43 выдел 18 делянка 10</t>
  </si>
  <si>
    <t>квартал 54 выдел 4,26 делянка 1</t>
  </si>
  <si>
    <t>квартал 36 выдел 13 делянка 1</t>
  </si>
  <si>
    <t>5ОС2ЛП2Д1КЛ+В</t>
  </si>
  <si>
    <t>квартал 79 выдел 8 делянка 11</t>
  </si>
  <si>
    <t>квартал 80 выдел 21 делянка 1</t>
  </si>
  <si>
    <t>квартал 85 выдел 18 делянка 1</t>
  </si>
  <si>
    <t>90С1ЛП+Д</t>
  </si>
  <si>
    <t>квартал 11 выдел 2 делянка 7</t>
  </si>
  <si>
    <t>квартал 21 выдел 7 делянка 9</t>
  </si>
  <si>
    <t>квартал 41 выдел 6 делянка 3</t>
  </si>
  <si>
    <t>квартал 42 выдел 17 делянка3</t>
  </si>
  <si>
    <t>ЛОТ № 42</t>
  </si>
  <si>
    <t>ЛОТ № 43</t>
  </si>
  <si>
    <t>ЛОТ № 44</t>
  </si>
  <si>
    <t>ЛОТ № 45</t>
  </si>
  <si>
    <t>ЛОТ № 46</t>
  </si>
  <si>
    <t>ЛОТ № 47</t>
  </si>
  <si>
    <t>ЛОТ № 48</t>
  </si>
  <si>
    <t>ЛОТ № 49</t>
  </si>
  <si>
    <t>ЛОТ № 50</t>
  </si>
  <si>
    <t>ЛОТ № 51</t>
  </si>
  <si>
    <t>ЛОТ № 52</t>
  </si>
  <si>
    <t>ЛОТ № 53</t>
  </si>
  <si>
    <t>ЛОТ № 54</t>
  </si>
  <si>
    <t>ЛОТ № 55</t>
  </si>
  <si>
    <t>ЛОТ № 56</t>
  </si>
  <si>
    <t>ЛОТ № 57</t>
  </si>
  <si>
    <t>ЛОТ № 58</t>
  </si>
  <si>
    <t>ЛОТ № 59</t>
  </si>
  <si>
    <t>ЛОТ № 60</t>
  </si>
  <si>
    <t>ЛОТ № 61</t>
  </si>
  <si>
    <t>ЛОТ № 62</t>
  </si>
  <si>
    <t>ЛОТ № 63</t>
  </si>
  <si>
    <t>ЛОТ № 64</t>
  </si>
</sst>
</file>

<file path=xl/styles.xml><?xml version="1.0" encoding="utf-8"?>
<styleSheet xmlns="http://schemas.openxmlformats.org/spreadsheetml/2006/main" xmlns:mc="http://schemas.openxmlformats.org/markup-compatibility/2006" xmlns:x14ac="http://schemas.microsoft.com/office/spreadsheetml/2009/9/ac" mc:Ignorable="x14ac">
  <numFmts count="4">
    <numFmt numFmtId="164" formatCode="_-* #,##0.00\ _₽_-;\-* #,##0.00\ _₽_-;_-* &quot;-&quot;??\ _₽_-;_-@_-"/>
    <numFmt numFmtId="165" formatCode="_(* #,##0_);_(* \(#,##0\);_(* &quot;-&quot;_);_(@_)"/>
    <numFmt numFmtId="166" formatCode="_(* #,##0.00_);_(* \(#,##0.00\);_(* &quot;-&quot;??_);_(@_)"/>
    <numFmt numFmtId="167" formatCode="0.0"/>
  </numFmts>
  <fonts count="66">
    <font>
      <sz val="10"/>
      <name val="Arial"/>
    </font>
    <font>
      <sz val="12"/>
      <color theme="1"/>
      <name val="Times New Roman"/>
      <family val="2"/>
      <charset val="204"/>
    </font>
    <font>
      <sz val="12"/>
      <color theme="1"/>
      <name val="Times New Roman"/>
      <family val="2"/>
      <charset val="204"/>
    </font>
    <font>
      <sz val="12"/>
      <color theme="1"/>
      <name val="Times New Roman"/>
      <family val="2"/>
      <charset val="204"/>
    </font>
    <font>
      <sz val="12"/>
      <color theme="1"/>
      <name val="Times New Roman"/>
      <family val="2"/>
      <charset val="204"/>
    </font>
    <font>
      <sz val="12"/>
      <color theme="1"/>
      <name val="Times New Roman"/>
      <family val="2"/>
      <charset val="204"/>
    </font>
    <font>
      <sz val="12"/>
      <color theme="1"/>
      <name val="Times New Roman"/>
      <family val="2"/>
      <charset val="204"/>
    </font>
    <font>
      <sz val="10"/>
      <name val="Arial"/>
      <family val="2"/>
      <charset val="204"/>
    </font>
    <font>
      <sz val="10"/>
      <name val="Times New Roman"/>
      <family val="1"/>
      <charset val="204"/>
    </font>
    <font>
      <b/>
      <sz val="48"/>
      <color theme="1"/>
      <name val="Times New Roman"/>
      <family val="1"/>
      <charset val="204"/>
    </font>
    <font>
      <sz val="14"/>
      <color theme="1"/>
      <name val="Times New Roman"/>
      <family val="1"/>
      <charset val="204"/>
    </font>
    <font>
      <sz val="18"/>
      <color theme="1"/>
      <name val="Times New Roman"/>
      <family val="1"/>
      <charset val="204"/>
    </font>
    <font>
      <b/>
      <sz val="20"/>
      <color rgb="FFFF0000"/>
      <name val="Times New Roman"/>
      <family val="1"/>
      <charset val="204"/>
    </font>
    <font>
      <b/>
      <sz val="20"/>
      <color theme="1"/>
      <name val="Times New Roman"/>
      <family val="1"/>
      <charset val="204"/>
    </font>
    <font>
      <sz val="16"/>
      <color theme="1"/>
      <name val="Times New Roman"/>
      <family val="1"/>
      <charset val="204"/>
    </font>
    <font>
      <b/>
      <sz val="15"/>
      <color theme="1"/>
      <name val="Times New Roman"/>
      <family val="1"/>
      <charset val="204"/>
    </font>
    <font>
      <b/>
      <sz val="16"/>
      <color theme="1"/>
      <name val="Times New Roman"/>
      <family val="1"/>
      <charset val="204"/>
    </font>
    <font>
      <sz val="17"/>
      <color rgb="FFC00000"/>
      <name val="Times New Roman"/>
      <family val="1"/>
      <charset val="204"/>
    </font>
    <font>
      <sz val="13"/>
      <color theme="1"/>
      <name val="Times New Roman"/>
      <family val="1"/>
      <charset val="204"/>
    </font>
    <font>
      <sz val="12"/>
      <color theme="1"/>
      <name val="Times New Roman"/>
      <family val="1"/>
      <charset val="204"/>
    </font>
    <font>
      <b/>
      <sz val="16"/>
      <color rgb="FF00B050"/>
      <name val="Times New Roman"/>
      <family val="1"/>
      <charset val="204"/>
    </font>
    <font>
      <sz val="16"/>
      <color rgb="FFC00000"/>
      <name val="Times New Roman"/>
      <family val="1"/>
      <charset val="204"/>
    </font>
    <font>
      <sz val="18"/>
      <color rgb="FFC00000"/>
      <name val="Times New Roman"/>
      <family val="1"/>
      <charset val="204"/>
    </font>
    <font>
      <sz val="14"/>
      <color theme="0" tint="-0.499984740745262"/>
      <name val="Times New Roman"/>
      <family val="1"/>
      <charset val="204"/>
    </font>
    <font>
      <sz val="11"/>
      <color theme="1"/>
      <name val="Calibri"/>
      <family val="2"/>
      <charset val="204"/>
      <scheme val="minor"/>
    </font>
    <font>
      <sz val="10"/>
      <name val="Arial Cyr"/>
      <charset val="204"/>
    </font>
    <font>
      <sz val="11"/>
      <color theme="1"/>
      <name val="Calibri"/>
      <family val="2"/>
      <scheme val="minor"/>
    </font>
    <font>
      <sz val="10"/>
      <name val="Arial"/>
      <family val="2"/>
      <charset val="204"/>
    </font>
    <font>
      <b/>
      <sz val="18"/>
      <color theme="3"/>
      <name val="Cambria"/>
      <family val="2"/>
      <charset val="204"/>
      <scheme val="major"/>
    </font>
    <font>
      <sz val="11"/>
      <color theme="0"/>
      <name val="Calibri"/>
      <family val="2"/>
      <charset val="204"/>
      <scheme val="minor"/>
    </font>
    <font>
      <sz val="11"/>
      <color rgb="FF3F3F76"/>
      <name val="Calibri"/>
      <family val="2"/>
      <charset val="204"/>
      <scheme val="minor"/>
    </font>
    <font>
      <b/>
      <sz val="11"/>
      <color rgb="FF3F3F3F"/>
      <name val="Calibri"/>
      <family val="2"/>
      <charset val="204"/>
      <scheme val="minor"/>
    </font>
    <font>
      <b/>
      <sz val="11"/>
      <color rgb="FFFA7D00"/>
      <name val="Calibri"/>
      <family val="2"/>
      <charset val="204"/>
      <scheme val="minor"/>
    </font>
    <font>
      <b/>
      <sz val="15"/>
      <color theme="3"/>
      <name val="Calibri"/>
      <family val="2"/>
      <charset val="204"/>
      <scheme val="minor"/>
    </font>
    <font>
      <b/>
      <sz val="13"/>
      <color theme="3"/>
      <name val="Calibri"/>
      <family val="2"/>
      <charset val="204"/>
      <scheme val="minor"/>
    </font>
    <font>
      <b/>
      <sz val="11"/>
      <color theme="3"/>
      <name val="Calibri"/>
      <family val="2"/>
      <charset val="204"/>
      <scheme val="minor"/>
    </font>
    <font>
      <b/>
      <sz val="11"/>
      <color theme="1"/>
      <name val="Calibri"/>
      <family val="2"/>
      <charset val="204"/>
      <scheme val="minor"/>
    </font>
    <font>
      <b/>
      <sz val="11"/>
      <color theme="0"/>
      <name val="Calibri"/>
      <family val="2"/>
      <charset val="204"/>
      <scheme val="minor"/>
    </font>
    <font>
      <sz val="11"/>
      <color rgb="FF9C6500"/>
      <name val="Calibri"/>
      <family val="2"/>
      <charset val="204"/>
      <scheme val="minor"/>
    </font>
    <font>
      <sz val="11"/>
      <color rgb="FF9C0006"/>
      <name val="Calibri"/>
      <family val="2"/>
      <charset val="204"/>
      <scheme val="minor"/>
    </font>
    <font>
      <i/>
      <sz val="11"/>
      <color rgb="FF7F7F7F"/>
      <name val="Calibri"/>
      <family val="2"/>
      <charset val="204"/>
      <scheme val="minor"/>
    </font>
    <font>
      <sz val="11"/>
      <color rgb="FFFA7D00"/>
      <name val="Calibri"/>
      <family val="2"/>
      <charset val="204"/>
      <scheme val="minor"/>
    </font>
    <font>
      <sz val="11"/>
      <color rgb="FFFF0000"/>
      <name val="Calibri"/>
      <family val="2"/>
      <charset val="204"/>
      <scheme val="minor"/>
    </font>
    <font>
      <sz val="11"/>
      <color rgb="FF006100"/>
      <name val="Calibri"/>
      <family val="2"/>
      <charset val="204"/>
      <scheme val="minor"/>
    </font>
    <font>
      <b/>
      <sz val="12"/>
      <color theme="1" tint="0.499984740745262"/>
      <name val="Times New Roman"/>
      <family val="1"/>
      <charset val="204"/>
    </font>
    <font>
      <sz val="17"/>
      <color theme="1"/>
      <name val="Times New Roman"/>
      <family val="1"/>
      <charset val="204"/>
    </font>
    <font>
      <sz val="10"/>
      <name val="Arial Cyr"/>
      <family val="2"/>
      <charset val="204"/>
    </font>
    <font>
      <sz val="11"/>
      <color indexed="8"/>
      <name val="Calibri"/>
      <family val="2"/>
      <charset val="204"/>
    </font>
    <font>
      <sz val="11"/>
      <color indexed="9"/>
      <name val="Calibri"/>
      <family val="2"/>
      <charset val="204"/>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u/>
      <sz val="10"/>
      <color theme="10"/>
      <name val="Arial Cyr"/>
      <family val="2"/>
      <charset val="204"/>
    </font>
    <font>
      <b/>
      <sz val="12"/>
      <color theme="1" tint="0.499984740745262"/>
      <name val="Arial"/>
      <family val="2"/>
      <charset val="204"/>
    </font>
  </fonts>
  <fills count="57">
    <fill>
      <patternFill patternType="none"/>
    </fill>
    <fill>
      <patternFill patternType="gray125"/>
    </fill>
    <fill>
      <patternFill patternType="solid">
        <fgColor theme="0"/>
        <bgColor indexed="64"/>
      </patternFill>
    </fill>
    <fill>
      <patternFill patternType="solid">
        <fgColor theme="6" tint="0.79998168889431442"/>
        <bgColor indexed="64"/>
      </patternFill>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s>
  <borders count="46">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style="thin">
        <color indexed="64"/>
      </left>
      <right style="thin">
        <color indexed="64"/>
      </right>
      <top/>
      <bottom/>
      <diagonal/>
    </border>
    <border>
      <left/>
      <right/>
      <top/>
      <bottom style="thin">
        <color indexed="64"/>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style="thin">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bottom style="medium">
        <color indexed="64"/>
      </bottom>
      <diagonal/>
    </border>
    <border>
      <left style="thin">
        <color indexed="64"/>
      </left>
      <right style="thin">
        <color indexed="64"/>
      </right>
      <top style="medium">
        <color indexed="64"/>
      </top>
      <bottom/>
      <diagonal/>
    </border>
    <border>
      <left style="thin">
        <color indexed="64"/>
      </left>
      <right style="medium">
        <color indexed="64"/>
      </right>
      <top style="medium">
        <color indexed="64"/>
      </top>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style="thin">
        <color indexed="64"/>
      </top>
      <bottom style="medium">
        <color indexed="64"/>
      </bottom>
      <diagonal/>
    </border>
    <border>
      <left/>
      <right/>
      <top style="thin">
        <color indexed="64"/>
      </top>
      <bottom/>
      <diagonal/>
    </border>
    <border>
      <left style="thin">
        <color indexed="64"/>
      </left>
      <right/>
      <top style="medium">
        <color indexed="64"/>
      </top>
      <bottom/>
      <diagonal/>
    </border>
    <border>
      <left/>
      <right style="thin">
        <color indexed="64"/>
      </right>
      <top style="medium">
        <color indexed="64"/>
      </top>
      <bottom/>
      <diagonal/>
    </border>
    <border>
      <left style="thin">
        <color indexed="64"/>
      </left>
      <right/>
      <top style="medium">
        <color indexed="64"/>
      </top>
      <bottom style="medium">
        <color indexed="64"/>
      </bottom>
      <diagonal/>
    </border>
    <border>
      <left/>
      <right style="thin">
        <color indexed="64"/>
      </right>
      <top style="medium">
        <color indexed="64"/>
      </top>
      <bottom style="medium">
        <color indexed="64"/>
      </bottom>
      <diagonal/>
    </border>
  </borders>
  <cellStyleXfs count="122">
    <xf numFmtId="0" fontId="0" fillId="0" borderId="0"/>
    <xf numFmtId="0" fontId="7" fillId="0" borderId="0"/>
    <xf numFmtId="0" fontId="24" fillId="0" borderId="0"/>
    <xf numFmtId="0" fontId="25" fillId="0" borderId="0"/>
    <xf numFmtId="0" fontId="7" fillId="0" borderId="0"/>
    <xf numFmtId="0" fontId="25" fillId="0" borderId="0"/>
    <xf numFmtId="0" fontId="25" fillId="0" borderId="0"/>
    <xf numFmtId="0" fontId="26" fillId="0" borderId="0"/>
    <xf numFmtId="0" fontId="25" fillId="0" borderId="0"/>
    <xf numFmtId="0" fontId="26" fillId="0" borderId="0"/>
    <xf numFmtId="0" fontId="25" fillId="0" borderId="0"/>
    <xf numFmtId="0" fontId="26" fillId="0" borderId="0"/>
    <xf numFmtId="0" fontId="25" fillId="0" borderId="0"/>
    <xf numFmtId="0" fontId="26" fillId="0" borderId="0"/>
    <xf numFmtId="0" fontId="28" fillId="0" borderId="0" applyNumberFormat="0" applyFill="0" applyBorder="0" applyAlignment="0" applyProtection="0"/>
    <xf numFmtId="0" fontId="24" fillId="10" borderId="20" applyNumberFormat="0" applyFont="0" applyAlignment="0" applyProtection="0"/>
    <xf numFmtId="0" fontId="24" fillId="12" borderId="0" applyNumberFormat="0" applyBorder="0" applyAlignment="0" applyProtection="0"/>
    <xf numFmtId="0" fontId="24" fillId="16" borderId="0" applyNumberFormat="0" applyBorder="0" applyAlignment="0" applyProtection="0"/>
    <xf numFmtId="0" fontId="24" fillId="20" borderId="0" applyNumberFormat="0" applyBorder="0" applyAlignment="0" applyProtection="0"/>
    <xf numFmtId="0" fontId="24" fillId="24" borderId="0" applyNumberFormat="0" applyBorder="0" applyAlignment="0" applyProtection="0"/>
    <xf numFmtId="0" fontId="24" fillId="28" borderId="0" applyNumberFormat="0" applyBorder="0" applyAlignment="0" applyProtection="0"/>
    <xf numFmtId="0" fontId="24" fillId="32" borderId="0" applyNumberFormat="0" applyBorder="0" applyAlignment="0" applyProtection="0"/>
    <xf numFmtId="0" fontId="24" fillId="13" borderId="0" applyNumberFormat="0" applyBorder="0" applyAlignment="0" applyProtection="0"/>
    <xf numFmtId="0" fontId="24" fillId="17" borderId="0" applyNumberFormat="0" applyBorder="0" applyAlignment="0" applyProtection="0"/>
    <xf numFmtId="0" fontId="24" fillId="21" borderId="0" applyNumberFormat="0" applyBorder="0" applyAlignment="0" applyProtection="0"/>
    <xf numFmtId="0" fontId="24" fillId="25" borderId="0" applyNumberFormat="0" applyBorder="0" applyAlignment="0" applyProtection="0"/>
    <xf numFmtId="0" fontId="24" fillId="29" borderId="0" applyNumberFormat="0" applyBorder="0" applyAlignment="0" applyProtection="0"/>
    <xf numFmtId="0" fontId="24" fillId="33" borderId="0" applyNumberFormat="0" applyBorder="0" applyAlignment="0" applyProtection="0"/>
    <xf numFmtId="0" fontId="29" fillId="14" borderId="0" applyNumberFormat="0" applyBorder="0" applyAlignment="0" applyProtection="0"/>
    <xf numFmtId="0" fontId="29" fillId="18" borderId="0" applyNumberFormat="0" applyBorder="0" applyAlignment="0" applyProtection="0"/>
    <xf numFmtId="0" fontId="29" fillId="22" borderId="0" applyNumberFormat="0" applyBorder="0" applyAlignment="0" applyProtection="0"/>
    <xf numFmtId="0" fontId="29" fillId="26" borderId="0" applyNumberFormat="0" applyBorder="0" applyAlignment="0" applyProtection="0"/>
    <xf numFmtId="0" fontId="29" fillId="30" borderId="0" applyNumberFormat="0" applyBorder="0" applyAlignment="0" applyProtection="0"/>
    <xf numFmtId="0" fontId="29" fillId="34" borderId="0" applyNumberFormat="0" applyBorder="0" applyAlignment="0" applyProtection="0"/>
    <xf numFmtId="0" fontId="29" fillId="11" borderId="0" applyNumberFormat="0" applyBorder="0" applyAlignment="0" applyProtection="0"/>
    <xf numFmtId="0" fontId="29" fillId="15" borderId="0" applyNumberFormat="0" applyBorder="0" applyAlignment="0" applyProtection="0"/>
    <xf numFmtId="0" fontId="29" fillId="19" borderId="0" applyNumberFormat="0" applyBorder="0" applyAlignment="0" applyProtection="0"/>
    <xf numFmtId="0" fontId="29" fillId="23" borderId="0" applyNumberFormat="0" applyBorder="0" applyAlignment="0" applyProtection="0"/>
    <xf numFmtId="0" fontId="29" fillId="27" borderId="0" applyNumberFormat="0" applyBorder="0" applyAlignment="0" applyProtection="0"/>
    <xf numFmtId="0" fontId="29" fillId="31" borderId="0" applyNumberFormat="0" applyBorder="0" applyAlignment="0" applyProtection="0"/>
    <xf numFmtId="0" fontId="30" fillId="7" borderId="16" applyNumberFormat="0" applyAlignment="0" applyProtection="0"/>
    <xf numFmtId="0" fontId="31" fillId="8" borderId="17" applyNumberFormat="0" applyAlignment="0" applyProtection="0"/>
    <xf numFmtId="0" fontId="32" fillId="8" borderId="16" applyNumberFormat="0" applyAlignment="0" applyProtection="0"/>
    <xf numFmtId="0" fontId="33" fillId="0" borderId="13" applyNumberFormat="0" applyFill="0" applyAlignment="0" applyProtection="0"/>
    <xf numFmtId="0" fontId="34" fillId="0" borderId="14" applyNumberFormat="0" applyFill="0" applyAlignment="0" applyProtection="0"/>
    <xf numFmtId="0" fontId="35" fillId="0" borderId="15" applyNumberFormat="0" applyFill="0" applyAlignment="0" applyProtection="0"/>
    <xf numFmtId="0" fontId="35" fillId="0" borderId="0" applyNumberFormat="0" applyFill="0" applyBorder="0" applyAlignment="0" applyProtection="0"/>
    <xf numFmtId="0" fontId="36" fillId="0" borderId="21" applyNumberFormat="0" applyFill="0" applyAlignment="0" applyProtection="0"/>
    <xf numFmtId="0" fontId="37" fillId="9" borderId="19" applyNumberFormat="0" applyAlignment="0" applyProtection="0"/>
    <xf numFmtId="0" fontId="38" fillId="6" borderId="0" applyNumberFormat="0" applyBorder="0" applyAlignment="0" applyProtection="0"/>
    <xf numFmtId="0" fontId="39" fillId="5" borderId="0" applyNumberFormat="0" applyBorder="0" applyAlignment="0" applyProtection="0"/>
    <xf numFmtId="0" fontId="40" fillId="0" borderId="0" applyNumberFormat="0" applyFill="0" applyBorder="0" applyAlignment="0" applyProtection="0"/>
    <xf numFmtId="0" fontId="41" fillId="0" borderId="18" applyNumberFormat="0" applyFill="0" applyAlignment="0" applyProtection="0"/>
    <xf numFmtId="0" fontId="42" fillId="0" borderId="0" applyNumberFormat="0" applyFill="0" applyBorder="0" applyAlignment="0" applyProtection="0"/>
    <xf numFmtId="0" fontId="43" fillId="4" borderId="0" applyNumberFormat="0" applyBorder="0" applyAlignment="0" applyProtection="0"/>
    <xf numFmtId="0" fontId="6" fillId="0" borderId="0"/>
    <xf numFmtId="0" fontId="24" fillId="0" borderId="0"/>
    <xf numFmtId="0" fontId="24" fillId="0" borderId="0"/>
    <xf numFmtId="0" fontId="27" fillId="0" borderId="0"/>
    <xf numFmtId="0" fontId="25" fillId="0" borderId="0"/>
    <xf numFmtId="0" fontId="5" fillId="0" borderId="0"/>
    <xf numFmtId="0" fontId="4" fillId="0" borderId="0"/>
    <xf numFmtId="0" fontId="3" fillId="0" borderId="0"/>
    <xf numFmtId="0" fontId="7" fillId="0" borderId="0"/>
    <xf numFmtId="0" fontId="2" fillId="0" borderId="0"/>
    <xf numFmtId="0" fontId="1" fillId="0" borderId="0"/>
    <xf numFmtId="0" fontId="1" fillId="0" borderId="0"/>
    <xf numFmtId="0" fontId="1" fillId="0" borderId="0"/>
    <xf numFmtId="0" fontId="1" fillId="0" borderId="0"/>
    <xf numFmtId="0" fontId="1" fillId="0" borderId="0"/>
    <xf numFmtId="0" fontId="1" fillId="0" borderId="0"/>
    <xf numFmtId="0" fontId="46" fillId="0" borderId="0"/>
    <xf numFmtId="0" fontId="47" fillId="35" borderId="0" applyNumberFormat="0" applyBorder="0" applyAlignment="0" applyProtection="0"/>
    <xf numFmtId="0" fontId="47" fillId="36" borderId="0" applyNumberFormat="0" applyBorder="0" applyAlignment="0" applyProtection="0"/>
    <xf numFmtId="0" fontId="47" fillId="37" borderId="0" applyNumberFormat="0" applyBorder="0" applyAlignment="0" applyProtection="0"/>
    <xf numFmtId="0" fontId="47" fillId="38" borderId="0" applyNumberFormat="0" applyBorder="0" applyAlignment="0" applyProtection="0"/>
    <xf numFmtId="0" fontId="47" fillId="39" borderId="0" applyNumberFormat="0" applyBorder="0" applyAlignment="0" applyProtection="0"/>
    <xf numFmtId="0" fontId="47" fillId="40" borderId="0" applyNumberFormat="0" applyBorder="0" applyAlignment="0" applyProtection="0"/>
    <xf numFmtId="0" fontId="47" fillId="41" borderId="0" applyNumberFormat="0" applyBorder="0" applyAlignment="0" applyProtection="0"/>
    <xf numFmtId="0" fontId="47" fillId="42" borderId="0" applyNumberFormat="0" applyBorder="0" applyAlignment="0" applyProtection="0"/>
    <xf numFmtId="0" fontId="47" fillId="43" borderId="0" applyNumberFormat="0" applyBorder="0" applyAlignment="0" applyProtection="0"/>
    <xf numFmtId="0" fontId="47" fillId="38" borderId="0" applyNumberFormat="0" applyBorder="0" applyAlignment="0" applyProtection="0"/>
    <xf numFmtId="0" fontId="47" fillId="41" borderId="0" applyNumberFormat="0" applyBorder="0" applyAlignment="0" applyProtection="0"/>
    <xf numFmtId="0" fontId="47" fillId="44" borderId="0" applyNumberFormat="0" applyBorder="0" applyAlignment="0" applyProtection="0"/>
    <xf numFmtId="0" fontId="48" fillId="45" borderId="0" applyNumberFormat="0" applyBorder="0" applyAlignment="0" applyProtection="0"/>
    <xf numFmtId="0" fontId="48" fillId="42" borderId="0" applyNumberFormat="0" applyBorder="0" applyAlignment="0" applyProtection="0"/>
    <xf numFmtId="0" fontId="48" fillId="43" borderId="0" applyNumberFormat="0" applyBorder="0" applyAlignment="0" applyProtection="0"/>
    <xf numFmtId="0" fontId="48" fillId="46" borderId="0" applyNumberFormat="0" applyBorder="0" applyAlignment="0" applyProtection="0"/>
    <xf numFmtId="0" fontId="48" fillId="47" borderId="0" applyNumberFormat="0" applyBorder="0" applyAlignment="0" applyProtection="0"/>
    <xf numFmtId="0" fontId="48" fillId="48" borderId="0" applyNumberFormat="0" applyBorder="0" applyAlignment="0" applyProtection="0"/>
    <xf numFmtId="0" fontId="48" fillId="49" borderId="0" applyNumberFormat="0" applyBorder="0" applyAlignment="0" applyProtection="0"/>
    <xf numFmtId="0" fontId="48" fillId="50" borderId="0" applyNumberFormat="0" applyBorder="0" applyAlignment="0" applyProtection="0"/>
    <xf numFmtId="0" fontId="48" fillId="51" borderId="0" applyNumberFormat="0" applyBorder="0" applyAlignment="0" applyProtection="0"/>
    <xf numFmtId="0" fontId="48" fillId="46" borderId="0" applyNumberFormat="0" applyBorder="0" applyAlignment="0" applyProtection="0"/>
    <xf numFmtId="0" fontId="48" fillId="47" borderId="0" applyNumberFormat="0" applyBorder="0" applyAlignment="0" applyProtection="0"/>
    <xf numFmtId="0" fontId="48" fillId="52" borderId="0" applyNumberFormat="0" applyBorder="0" applyAlignment="0" applyProtection="0"/>
    <xf numFmtId="0" fontId="49" fillId="40" borderId="22" applyNumberFormat="0" applyAlignment="0" applyProtection="0"/>
    <xf numFmtId="0" fontId="50" fillId="53" borderId="23" applyNumberFormat="0" applyAlignment="0" applyProtection="0"/>
    <xf numFmtId="0" fontId="51" fillId="53" borderId="22" applyNumberFormat="0" applyAlignment="0" applyProtection="0"/>
    <xf numFmtId="0" fontId="64" fillId="0" borderId="0" applyNumberFormat="0" applyFill="0" applyBorder="0" applyAlignment="0" applyProtection="0">
      <alignment vertical="top"/>
      <protection locked="0"/>
    </xf>
    <xf numFmtId="0" fontId="52" fillId="0" borderId="24" applyNumberFormat="0" applyFill="0" applyAlignment="0" applyProtection="0"/>
    <xf numFmtId="0" fontId="53" fillId="0" borderId="25" applyNumberFormat="0" applyFill="0" applyAlignment="0" applyProtection="0"/>
    <xf numFmtId="0" fontId="54" fillId="0" borderId="26" applyNumberFormat="0" applyFill="0" applyAlignment="0" applyProtection="0"/>
    <xf numFmtId="0" fontId="54" fillId="0" borderId="0" applyNumberFormat="0" applyFill="0" applyBorder="0" applyAlignment="0" applyProtection="0"/>
    <xf numFmtId="0" fontId="55" fillId="0" borderId="27" applyNumberFormat="0" applyFill="0" applyAlignment="0" applyProtection="0"/>
    <xf numFmtId="0" fontId="56" fillId="54" borderId="28" applyNumberFormat="0" applyAlignment="0" applyProtection="0"/>
    <xf numFmtId="0" fontId="57" fillId="0" borderId="0" applyNumberFormat="0" applyFill="0" applyBorder="0" applyAlignment="0" applyProtection="0"/>
    <xf numFmtId="0" fontId="58" fillId="55" borderId="0" applyNumberFormat="0" applyBorder="0" applyAlignment="0" applyProtection="0"/>
    <xf numFmtId="0" fontId="59" fillId="36" borderId="0" applyNumberFormat="0" applyBorder="0" applyAlignment="0" applyProtection="0"/>
    <xf numFmtId="0" fontId="60" fillId="0" borderId="0" applyNumberFormat="0" applyFill="0" applyBorder="0" applyAlignment="0" applyProtection="0"/>
    <xf numFmtId="0" fontId="25" fillId="56" borderId="29" applyNumberFormat="0" applyFont="0" applyAlignment="0" applyProtection="0"/>
    <xf numFmtId="0" fontId="61" fillId="0" borderId="30" applyNumberFormat="0" applyFill="0" applyAlignment="0" applyProtection="0"/>
    <xf numFmtId="0" fontId="62" fillId="0" borderId="0" applyNumberFormat="0" applyFill="0" applyBorder="0" applyAlignment="0" applyProtection="0"/>
    <xf numFmtId="165" fontId="25" fillId="0" borderId="0" applyFont="0" applyFill="0" applyBorder="0" applyAlignment="0" applyProtection="0"/>
    <xf numFmtId="166" fontId="25" fillId="0" borderId="0" applyFont="0" applyFill="0" applyBorder="0" applyAlignment="0" applyProtection="0"/>
    <xf numFmtId="0" fontId="63" fillId="37" borderId="0" applyNumberFormat="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cellStyleXfs>
  <cellXfs count="90">
    <xf numFmtId="0" fontId="0" fillId="0" borderId="0" xfId="0"/>
    <xf numFmtId="0" fontId="11" fillId="3" borderId="0" xfId="0" applyFont="1" applyFill="1" applyAlignment="1">
      <alignment horizontal="center" vertical="center"/>
    </xf>
    <xf numFmtId="0" fontId="10" fillId="3" borderId="0" xfId="0" applyFont="1" applyFill="1" applyAlignment="1">
      <alignment horizontal="center" vertical="center"/>
    </xf>
    <xf numFmtId="0" fontId="10" fillId="3" borderId="0" xfId="0" applyFont="1" applyFill="1" applyBorder="1" applyAlignment="1">
      <alignment horizontal="center" vertical="center"/>
    </xf>
    <xf numFmtId="4" fontId="17" fillId="2" borderId="4" xfId="0" applyNumberFormat="1" applyFont="1" applyFill="1" applyBorder="1" applyAlignment="1">
      <alignment horizontal="center" vertical="center"/>
    </xf>
    <xf numFmtId="4" fontId="17" fillId="2" borderId="1" xfId="0" applyNumberFormat="1" applyFont="1" applyFill="1" applyBorder="1" applyAlignment="1">
      <alignment horizontal="center" vertical="center"/>
    </xf>
    <xf numFmtId="4" fontId="10" fillId="3" borderId="0" xfId="0" applyNumberFormat="1" applyFont="1" applyFill="1" applyBorder="1" applyAlignment="1">
      <alignment horizontal="center" vertical="center"/>
    </xf>
    <xf numFmtId="164" fontId="14" fillId="3" borderId="0" xfId="0" applyNumberFormat="1" applyFont="1" applyFill="1" applyBorder="1" applyAlignment="1">
      <alignment horizontal="center" vertical="center" wrapText="1"/>
    </xf>
    <xf numFmtId="0" fontId="11" fillId="3" borderId="0" xfId="0" applyFont="1" applyFill="1" applyBorder="1" applyAlignment="1">
      <alignment horizontal="center" vertical="center"/>
    </xf>
    <xf numFmtId="0" fontId="10" fillId="3" borderId="0" xfId="0" applyFont="1" applyFill="1" applyAlignment="1">
      <alignment horizontal="center"/>
    </xf>
    <xf numFmtId="0" fontId="12" fillId="3" borderId="0" xfId="0" applyFont="1" applyFill="1" applyAlignment="1">
      <alignment horizontal="center" vertical="center"/>
    </xf>
    <xf numFmtId="0" fontId="13" fillId="3" borderId="0" xfId="0" applyFont="1" applyFill="1" applyAlignment="1">
      <alignment horizontal="center" vertical="center"/>
    </xf>
    <xf numFmtId="0" fontId="14" fillId="3" borderId="9" xfId="0" applyFont="1" applyFill="1" applyBorder="1" applyAlignment="1">
      <alignment horizontal="center" vertical="center"/>
    </xf>
    <xf numFmtId="4" fontId="11" fillId="3" borderId="0" xfId="0" applyNumberFormat="1" applyFont="1" applyFill="1" applyBorder="1" applyAlignment="1">
      <alignment horizontal="center" vertical="center"/>
    </xf>
    <xf numFmtId="0" fontId="14" fillId="3" borderId="11" xfId="0" applyFont="1" applyFill="1" applyBorder="1" applyAlignment="1">
      <alignment horizontal="center" vertical="center"/>
    </xf>
    <xf numFmtId="0" fontId="19" fillId="3" borderId="0" xfId="0" applyFont="1" applyFill="1" applyBorder="1" applyAlignment="1">
      <alignment horizontal="center" vertical="center"/>
    </xf>
    <xf numFmtId="4" fontId="11" fillId="3" borderId="0" xfId="0" applyNumberFormat="1" applyFont="1" applyFill="1" applyAlignment="1">
      <alignment horizontal="center" vertical="center"/>
    </xf>
    <xf numFmtId="0" fontId="10" fillId="3" borderId="0" xfId="0" applyFont="1" applyFill="1" applyBorder="1" applyAlignment="1">
      <alignment horizontal="center" vertical="center" wrapText="1"/>
    </xf>
    <xf numFmtId="2" fontId="10" fillId="3" borderId="0" xfId="0" applyNumberFormat="1" applyFont="1" applyFill="1" applyBorder="1" applyAlignment="1">
      <alignment horizontal="center" vertical="center"/>
    </xf>
    <xf numFmtId="0" fontId="23" fillId="3" borderId="6" xfId="0" applyFont="1" applyFill="1" applyBorder="1" applyAlignment="1">
      <alignment horizontal="center" vertical="center"/>
    </xf>
    <xf numFmtId="2" fontId="10" fillId="3" borderId="6" xfId="0" applyNumberFormat="1" applyFont="1" applyFill="1" applyBorder="1" applyAlignment="1">
      <alignment horizontal="center" vertical="center"/>
    </xf>
    <xf numFmtId="0" fontId="12" fillId="3" borderId="12" xfId="0" applyFont="1" applyFill="1" applyBorder="1" applyAlignment="1">
      <alignment horizontal="center" vertical="center"/>
    </xf>
    <xf numFmtId="2" fontId="12" fillId="3" borderId="12" xfId="0" applyNumberFormat="1" applyFont="1" applyFill="1" applyBorder="1" applyAlignment="1">
      <alignment horizontal="center" vertical="center"/>
    </xf>
    <xf numFmtId="2" fontId="12" fillId="3" borderId="0" xfId="0" applyNumberFormat="1" applyFont="1" applyFill="1" applyAlignment="1">
      <alignment horizontal="center" vertical="center"/>
    </xf>
    <xf numFmtId="4" fontId="10" fillId="3" borderId="0" xfId="0" applyNumberFormat="1" applyFont="1" applyFill="1" applyAlignment="1">
      <alignment horizontal="center" vertical="center"/>
    </xf>
    <xf numFmtId="0" fontId="13" fillId="3" borderId="0" xfId="0" applyFont="1" applyFill="1" applyAlignment="1">
      <alignment horizontal="center"/>
    </xf>
    <xf numFmtId="0" fontId="19" fillId="3" borderId="0" xfId="0" applyFont="1" applyFill="1" applyBorder="1" applyAlignment="1">
      <alignment horizontal="center"/>
    </xf>
    <xf numFmtId="4" fontId="14" fillId="3" borderId="1" xfId="0" applyNumberFormat="1" applyFont="1" applyFill="1" applyBorder="1" applyAlignment="1">
      <alignment horizontal="center" vertical="center" wrapText="1"/>
    </xf>
    <xf numFmtId="0" fontId="20" fillId="3" borderId="1" xfId="0" applyFont="1" applyFill="1" applyBorder="1" applyAlignment="1">
      <alignment horizontal="center" vertical="center"/>
    </xf>
    <xf numFmtId="0" fontId="16" fillId="2" borderId="1" xfId="0" applyFont="1" applyFill="1" applyBorder="1" applyAlignment="1">
      <alignment horizontal="center" vertical="center"/>
    </xf>
    <xf numFmtId="1" fontId="21" fillId="2" borderId="1" xfId="0" applyNumberFormat="1" applyFont="1" applyFill="1" applyBorder="1" applyAlignment="1">
      <alignment horizontal="center" vertical="center"/>
    </xf>
    <xf numFmtId="3" fontId="17" fillId="2" borderId="1" xfId="0" applyNumberFormat="1" applyFont="1" applyFill="1" applyBorder="1" applyAlignment="1">
      <alignment horizontal="center" vertical="center"/>
    </xf>
    <xf numFmtId="0" fontId="8" fillId="0" borderId="0" xfId="0" applyFont="1"/>
    <xf numFmtId="0" fontId="8" fillId="0" borderId="0" xfId="0" applyFont="1" applyAlignment="1">
      <alignment horizontal="center"/>
    </xf>
    <xf numFmtId="0" fontId="23" fillId="3" borderId="0" xfId="0" applyFont="1" applyFill="1" applyBorder="1" applyAlignment="1">
      <alignment horizontal="center" vertical="center"/>
    </xf>
    <xf numFmtId="0" fontId="44" fillId="3" borderId="1" xfId="0" applyFont="1" applyFill="1" applyBorder="1" applyAlignment="1">
      <alignment horizontal="center" vertical="center" wrapText="1"/>
    </xf>
    <xf numFmtId="0" fontId="22" fillId="0" borderId="31" xfId="0" applyFont="1" applyFill="1" applyBorder="1" applyAlignment="1">
      <alignment horizontal="center" vertical="center" wrapText="1"/>
    </xf>
    <xf numFmtId="4" fontId="22" fillId="2" borderId="31" xfId="0" applyNumberFormat="1" applyFont="1" applyFill="1" applyBorder="1" applyAlignment="1">
      <alignment horizontal="center" vertical="center" wrapText="1"/>
    </xf>
    <xf numFmtId="4" fontId="14" fillId="3" borderId="31" xfId="0" applyNumberFormat="1" applyFont="1" applyFill="1" applyBorder="1" applyAlignment="1">
      <alignment horizontal="center" vertical="center" wrapText="1"/>
    </xf>
    <xf numFmtId="2" fontId="22" fillId="3" borderId="32" xfId="0" applyNumberFormat="1" applyFont="1" applyFill="1" applyBorder="1" applyAlignment="1">
      <alignment horizontal="center" vertical="center" wrapText="1"/>
    </xf>
    <xf numFmtId="0" fontId="22" fillId="0" borderId="33" xfId="0" applyFont="1" applyFill="1" applyBorder="1" applyAlignment="1">
      <alignment horizontal="center" vertical="center" wrapText="1"/>
    </xf>
    <xf numFmtId="167" fontId="22" fillId="0" borderId="33" xfId="0" applyNumberFormat="1" applyFont="1" applyFill="1" applyBorder="1" applyAlignment="1">
      <alignment horizontal="center" vertical="center" wrapText="1"/>
    </xf>
    <xf numFmtId="4" fontId="14" fillId="3" borderId="33" xfId="0" applyNumberFormat="1" applyFont="1" applyFill="1" applyBorder="1" applyAlignment="1">
      <alignment horizontal="center" vertical="center" wrapText="1"/>
    </xf>
    <xf numFmtId="2" fontId="22" fillId="3" borderId="34" xfId="0" applyNumberFormat="1" applyFont="1" applyFill="1" applyBorder="1" applyAlignment="1">
      <alignment horizontal="center" vertical="center" wrapText="1"/>
    </xf>
    <xf numFmtId="0" fontId="22" fillId="0" borderId="35" xfId="0" applyFont="1" applyFill="1" applyBorder="1" applyAlignment="1">
      <alignment horizontal="center" vertical="center" wrapText="1"/>
    </xf>
    <xf numFmtId="167" fontId="22" fillId="0" borderId="35" xfId="0" applyNumberFormat="1" applyFont="1" applyFill="1" applyBorder="1" applyAlignment="1">
      <alignment horizontal="center" vertical="center" wrapText="1"/>
    </xf>
    <xf numFmtId="4" fontId="14" fillId="3" borderId="35" xfId="0" applyNumberFormat="1" applyFont="1" applyFill="1" applyBorder="1" applyAlignment="1">
      <alignment horizontal="center" vertical="center" wrapText="1"/>
    </xf>
    <xf numFmtId="2" fontId="22" fillId="3" borderId="36" xfId="0" applyNumberFormat="1" applyFont="1" applyFill="1" applyBorder="1" applyAlignment="1">
      <alignment horizontal="center" vertical="center" wrapText="1"/>
    </xf>
    <xf numFmtId="0" fontId="22" fillId="0" borderId="37" xfId="0" applyFont="1" applyFill="1" applyBorder="1" applyAlignment="1">
      <alignment horizontal="center" vertical="center" wrapText="1"/>
    </xf>
    <xf numFmtId="0" fontId="22" fillId="2" borderId="37" xfId="0" applyFont="1" applyFill="1" applyBorder="1" applyAlignment="1">
      <alignment horizontal="center" vertical="center" wrapText="1"/>
    </xf>
    <xf numFmtId="4" fontId="14" fillId="3" borderId="37" xfId="0" applyNumberFormat="1" applyFont="1" applyFill="1" applyBorder="1" applyAlignment="1">
      <alignment horizontal="center" vertical="center" wrapText="1"/>
    </xf>
    <xf numFmtId="2" fontId="22" fillId="3" borderId="38" xfId="0" applyNumberFormat="1" applyFont="1" applyFill="1" applyBorder="1" applyAlignment="1">
      <alignment horizontal="center" vertical="center" wrapText="1"/>
    </xf>
    <xf numFmtId="0" fontId="22" fillId="2" borderId="33" xfId="0" applyFont="1" applyFill="1" applyBorder="1" applyAlignment="1">
      <alignment horizontal="center" vertical="center" wrapText="1"/>
    </xf>
    <xf numFmtId="0" fontId="22" fillId="0" borderId="4" xfId="0" applyFont="1" applyFill="1" applyBorder="1" applyAlignment="1">
      <alignment horizontal="center" vertical="center" wrapText="1"/>
    </xf>
    <xf numFmtId="0" fontId="22" fillId="2" borderId="4" xfId="0" applyFont="1" applyFill="1" applyBorder="1" applyAlignment="1">
      <alignment horizontal="center" vertical="center" wrapText="1"/>
    </xf>
    <xf numFmtId="2" fontId="22" fillId="3" borderId="39" xfId="0" applyNumberFormat="1" applyFont="1" applyFill="1" applyBorder="1" applyAlignment="1">
      <alignment horizontal="center" vertical="center" wrapText="1"/>
    </xf>
    <xf numFmtId="0" fontId="22" fillId="0" borderId="1" xfId="0" applyFont="1" applyFill="1" applyBorder="1" applyAlignment="1">
      <alignment horizontal="center" vertical="center" wrapText="1"/>
    </xf>
    <xf numFmtId="4" fontId="22" fillId="2" borderId="1" xfId="0" applyNumberFormat="1" applyFont="1" applyFill="1" applyBorder="1" applyAlignment="1">
      <alignment horizontal="center" vertical="center" wrapText="1"/>
    </xf>
    <xf numFmtId="0" fontId="22" fillId="2" borderId="35" xfId="0" applyFont="1" applyFill="1" applyBorder="1" applyAlignment="1">
      <alignment horizontal="center" vertical="center" wrapText="1"/>
    </xf>
    <xf numFmtId="2" fontId="22" fillId="3" borderId="40" xfId="0" applyNumberFormat="1" applyFont="1" applyFill="1" applyBorder="1" applyAlignment="1">
      <alignment horizontal="center" vertical="center" wrapText="1"/>
    </xf>
    <xf numFmtId="4" fontId="17" fillId="0" borderId="1" xfId="0" applyNumberFormat="1" applyFont="1" applyFill="1" applyBorder="1" applyAlignment="1">
      <alignment horizontal="center" vertical="center"/>
    </xf>
    <xf numFmtId="0" fontId="65" fillId="3" borderId="31" xfId="0" applyFont="1" applyFill="1" applyBorder="1" applyAlignment="1">
      <alignment horizontal="center" vertical="center" wrapText="1"/>
    </xf>
    <xf numFmtId="0" fontId="65" fillId="3" borderId="38" xfId="0" applyFont="1" applyFill="1" applyBorder="1" applyAlignment="1">
      <alignment horizontal="center" vertical="center" wrapText="1"/>
    </xf>
    <xf numFmtId="4" fontId="18" fillId="3" borderId="7" xfId="0" applyNumberFormat="1" applyFont="1" applyFill="1" applyBorder="1" applyAlignment="1">
      <alignment horizontal="center" vertical="center" wrapText="1"/>
    </xf>
    <xf numFmtId="4" fontId="18" fillId="3" borderId="8" xfId="0" applyNumberFormat="1" applyFont="1" applyFill="1" applyBorder="1" applyAlignment="1">
      <alignment horizontal="center" vertical="center" wrapText="1"/>
    </xf>
    <xf numFmtId="4" fontId="18" fillId="3" borderId="9" xfId="0" applyNumberFormat="1" applyFont="1" applyFill="1" applyBorder="1" applyAlignment="1">
      <alignment horizontal="center" vertical="center" wrapText="1"/>
    </xf>
    <xf numFmtId="4" fontId="18" fillId="3" borderId="10" xfId="0" applyNumberFormat="1" applyFont="1" applyFill="1" applyBorder="1" applyAlignment="1">
      <alignment horizontal="center" vertical="center" wrapText="1"/>
    </xf>
    <xf numFmtId="2" fontId="10" fillId="3" borderId="2" xfId="0" applyNumberFormat="1" applyFont="1" applyFill="1" applyBorder="1" applyAlignment="1">
      <alignment horizontal="center" vertical="center"/>
    </xf>
    <xf numFmtId="2" fontId="10" fillId="3" borderId="4" xfId="0" applyNumberFormat="1" applyFont="1" applyFill="1" applyBorder="1" applyAlignment="1">
      <alignment horizontal="center" vertical="center"/>
    </xf>
    <xf numFmtId="0" fontId="44" fillId="3" borderId="1" xfId="0" applyFont="1" applyFill="1" applyBorder="1" applyAlignment="1">
      <alignment horizontal="center" vertical="center"/>
    </xf>
    <xf numFmtId="0" fontId="44" fillId="3" borderId="1" xfId="0" applyFont="1" applyFill="1" applyBorder="1" applyAlignment="1">
      <alignment horizontal="center" vertical="center" wrapText="1"/>
    </xf>
    <xf numFmtId="0" fontId="45" fillId="3" borderId="1" xfId="0" applyFont="1" applyFill="1" applyBorder="1" applyAlignment="1">
      <alignment horizontal="left" vertical="center" wrapText="1"/>
    </xf>
    <xf numFmtId="0" fontId="9" fillId="3" borderId="0" xfId="0" applyFont="1" applyFill="1" applyAlignment="1">
      <alignment horizontal="center" wrapText="1"/>
    </xf>
    <xf numFmtId="0" fontId="10" fillId="3" borderId="0" xfId="0" applyFont="1" applyFill="1" applyAlignment="1">
      <alignment horizontal="center" vertical="center" wrapText="1"/>
    </xf>
    <xf numFmtId="0" fontId="14" fillId="3" borderId="2" xfId="0" applyFont="1" applyFill="1" applyBorder="1" applyAlignment="1">
      <alignment horizontal="center" vertical="center"/>
    </xf>
    <xf numFmtId="0" fontId="14" fillId="3" borderId="5" xfId="0" applyFont="1" applyFill="1" applyBorder="1" applyAlignment="1">
      <alignment horizontal="center" vertical="center"/>
    </xf>
    <xf numFmtId="0" fontId="14" fillId="3" borderId="4" xfId="0" applyFont="1" applyFill="1" applyBorder="1" applyAlignment="1">
      <alignment horizontal="center" vertical="center"/>
    </xf>
    <xf numFmtId="0" fontId="15" fillId="2" borderId="11" xfId="0" applyFont="1" applyFill="1" applyBorder="1" applyAlignment="1">
      <alignment horizontal="center" vertical="center" wrapText="1"/>
    </xf>
    <xf numFmtId="0" fontId="15" fillId="2" borderId="12" xfId="0" applyFont="1" applyFill="1" applyBorder="1" applyAlignment="1">
      <alignment horizontal="center" vertical="center" wrapText="1"/>
    </xf>
    <xf numFmtId="0" fontId="15" fillId="2" borderId="3" xfId="0" applyFont="1" applyFill="1" applyBorder="1" applyAlignment="1">
      <alignment horizontal="center" vertical="center" wrapText="1"/>
    </xf>
    <xf numFmtId="0" fontId="15" fillId="2" borderId="1" xfId="0" applyFont="1" applyFill="1" applyBorder="1" applyAlignment="1">
      <alignment horizontal="center" vertical="center" wrapText="1"/>
    </xf>
    <xf numFmtId="0" fontId="23" fillId="3" borderId="0" xfId="0" applyFont="1" applyFill="1" applyBorder="1" applyAlignment="1">
      <alignment horizontal="center" vertical="center"/>
    </xf>
    <xf numFmtId="4" fontId="13" fillId="3" borderId="0" xfId="0" applyNumberFormat="1" applyFont="1" applyFill="1" applyAlignment="1">
      <alignment horizontal="center"/>
    </xf>
    <xf numFmtId="4" fontId="10" fillId="3" borderId="0" xfId="0" applyNumberFormat="1" applyFont="1" applyFill="1" applyBorder="1" applyAlignment="1">
      <alignment horizontal="center"/>
    </xf>
    <xf numFmtId="4" fontId="18" fillId="3" borderId="41" xfId="0" applyNumberFormat="1" applyFont="1" applyFill="1" applyBorder="1" applyAlignment="1">
      <alignment horizontal="center" vertical="center" wrapText="1"/>
    </xf>
    <xf numFmtId="4" fontId="18" fillId="3" borderId="6" xfId="0" applyNumberFormat="1" applyFont="1" applyFill="1" applyBorder="1" applyAlignment="1">
      <alignment horizontal="center" vertical="center" wrapText="1"/>
    </xf>
    <xf numFmtId="0" fontId="65" fillId="3" borderId="42" xfId="0" applyFont="1" applyFill="1" applyBorder="1" applyAlignment="1">
      <alignment horizontal="center" vertical="center" wrapText="1"/>
    </xf>
    <xf numFmtId="0" fontId="65" fillId="3" borderId="43" xfId="0" applyFont="1" applyFill="1" applyBorder="1" applyAlignment="1">
      <alignment horizontal="center" vertical="center" wrapText="1"/>
    </xf>
    <xf numFmtId="0" fontId="65" fillId="3" borderId="44" xfId="0" applyFont="1" applyFill="1" applyBorder="1" applyAlignment="1">
      <alignment horizontal="center" vertical="center" wrapText="1"/>
    </xf>
    <xf numFmtId="0" fontId="65" fillId="3" borderId="45" xfId="0" applyFont="1" applyFill="1" applyBorder="1" applyAlignment="1">
      <alignment horizontal="center" vertical="center" wrapText="1"/>
    </xf>
  </cellXfs>
  <cellStyles count="122">
    <cellStyle name="20% - Акцент1 2" xfId="16"/>
    <cellStyle name="20% - Акцент1 3" xfId="72"/>
    <cellStyle name="20% - Акцент2 2" xfId="17"/>
    <cellStyle name="20% - Акцент2 3" xfId="73"/>
    <cellStyle name="20% - Акцент3 2" xfId="18"/>
    <cellStyle name="20% - Акцент3 3" xfId="74"/>
    <cellStyle name="20% - Акцент4 2" xfId="19"/>
    <cellStyle name="20% - Акцент4 3" xfId="75"/>
    <cellStyle name="20% - Акцент5 2" xfId="20"/>
    <cellStyle name="20% - Акцент5 3" xfId="76"/>
    <cellStyle name="20% - Акцент6 2" xfId="21"/>
    <cellStyle name="20% - Акцент6 3" xfId="77"/>
    <cellStyle name="40% - Акцент1 2" xfId="22"/>
    <cellStyle name="40% - Акцент1 3" xfId="78"/>
    <cellStyle name="40% - Акцент2 2" xfId="23"/>
    <cellStyle name="40% - Акцент2 3" xfId="79"/>
    <cellStyle name="40% - Акцент3 2" xfId="24"/>
    <cellStyle name="40% - Акцент3 3" xfId="80"/>
    <cellStyle name="40% - Акцент4 2" xfId="25"/>
    <cellStyle name="40% - Акцент4 3" xfId="81"/>
    <cellStyle name="40% - Акцент5 2" xfId="26"/>
    <cellStyle name="40% - Акцент5 3" xfId="82"/>
    <cellStyle name="40% - Акцент6 2" xfId="27"/>
    <cellStyle name="40% - Акцент6 3" xfId="83"/>
    <cellStyle name="60% - Акцент1 2" xfId="28"/>
    <cellStyle name="60% - Акцент1 3" xfId="84"/>
    <cellStyle name="60% - Акцент2 2" xfId="29"/>
    <cellStyle name="60% - Акцент2 3" xfId="85"/>
    <cellStyle name="60% - Акцент3 2" xfId="30"/>
    <cellStyle name="60% - Акцент3 3" xfId="86"/>
    <cellStyle name="60% - Акцент4 2" xfId="31"/>
    <cellStyle name="60% - Акцент4 3" xfId="87"/>
    <cellStyle name="60% - Акцент5 2" xfId="32"/>
    <cellStyle name="60% - Акцент5 3" xfId="88"/>
    <cellStyle name="60% - Акцент6 2" xfId="33"/>
    <cellStyle name="60% - Акцент6 3" xfId="89"/>
    <cellStyle name="Акцент1 2" xfId="34"/>
    <cellStyle name="Акцент1 3" xfId="90"/>
    <cellStyle name="Акцент2 2" xfId="35"/>
    <cellStyle name="Акцент2 3" xfId="91"/>
    <cellStyle name="Акцент3 2" xfId="36"/>
    <cellStyle name="Акцент3 3" xfId="92"/>
    <cellStyle name="Акцент4 2" xfId="37"/>
    <cellStyle name="Акцент4 3" xfId="93"/>
    <cellStyle name="Акцент5 2" xfId="38"/>
    <cellStyle name="Акцент5 3" xfId="94"/>
    <cellStyle name="Акцент6 2" xfId="39"/>
    <cellStyle name="Акцент6 3" xfId="95"/>
    <cellStyle name="Ввод  2" xfId="40"/>
    <cellStyle name="Ввод  3" xfId="96"/>
    <cellStyle name="Вывод 2" xfId="41"/>
    <cellStyle name="Вывод 3" xfId="97"/>
    <cellStyle name="Вычисление 2" xfId="42"/>
    <cellStyle name="Вычисление 3" xfId="98"/>
    <cellStyle name="Гиперссылка 2" xfId="99"/>
    <cellStyle name="Заголовок 1 2" xfId="43"/>
    <cellStyle name="Заголовок 1 3" xfId="100"/>
    <cellStyle name="Заголовок 2 2" xfId="44"/>
    <cellStyle name="Заголовок 2 3" xfId="101"/>
    <cellStyle name="Заголовок 3 2" xfId="45"/>
    <cellStyle name="Заголовок 3 3" xfId="102"/>
    <cellStyle name="Заголовок 4 2" xfId="46"/>
    <cellStyle name="Заголовок 4 3" xfId="103"/>
    <cellStyle name="Итог 2" xfId="47"/>
    <cellStyle name="Итог 3" xfId="104"/>
    <cellStyle name="Контрольная ячейка 2" xfId="48"/>
    <cellStyle name="Контрольная ячейка 3" xfId="105"/>
    <cellStyle name="Название" xfId="14" builtinId="15" customBuiltin="1"/>
    <cellStyle name="Название 2" xfId="106"/>
    <cellStyle name="Нейтральный 2" xfId="49"/>
    <cellStyle name="Нейтральный 3" xfId="107"/>
    <cellStyle name="Обычный" xfId="0" builtinId="0"/>
    <cellStyle name="Обычный 15 2 2" xfId="56"/>
    <cellStyle name="Обычный 2" xfId="1"/>
    <cellStyle name="Обычный 2 2" xfId="4"/>
    <cellStyle name="Обычный 2 2 2" xfId="68"/>
    <cellStyle name="Обычный 2 3" xfId="3"/>
    <cellStyle name="Обычный 2 3 2" xfId="59"/>
    <cellStyle name="Обычный 2 3 3" xfId="55"/>
    <cellStyle name="Обычный 2 3 3 2" xfId="120"/>
    <cellStyle name="Обычный 2 3 4" xfId="60"/>
    <cellStyle name="Обычный 2 3 4 2" xfId="67"/>
    <cellStyle name="Обычный 2 3 5" xfId="61"/>
    <cellStyle name="Обычный 2 3 5 2" xfId="121"/>
    <cellStyle name="Обычный 2 3 6" xfId="62"/>
    <cellStyle name="Обычный 2 3 6 2" xfId="119"/>
    <cellStyle name="Обычный 2 3 7" xfId="64"/>
    <cellStyle name="Обычный 2 3 7 2" xfId="118"/>
    <cellStyle name="Обычный 3" xfId="5"/>
    <cellStyle name="Обычный 3 2" xfId="117"/>
    <cellStyle name="Обычный 3 3" xfId="116"/>
    <cellStyle name="Обычный 3 6 2" xfId="57"/>
    <cellStyle name="Обычный 4" xfId="6"/>
    <cellStyle name="Обычный 4 2" xfId="7"/>
    <cellStyle name="Обычный 4 2 2" xfId="66"/>
    <cellStyle name="Обычный 4 3" xfId="69"/>
    <cellStyle name="Обычный 4 4" xfId="70"/>
    <cellStyle name="Обычный 4 5" xfId="65"/>
    <cellStyle name="Обычный 5" xfId="8"/>
    <cellStyle name="Обычный 5 2" xfId="9"/>
    <cellStyle name="Обычный 5 3" xfId="71"/>
    <cellStyle name="Обычный 6" xfId="10"/>
    <cellStyle name="Обычный 6 2" xfId="11"/>
    <cellStyle name="Обычный 7" xfId="12"/>
    <cellStyle name="Обычный 7 2" xfId="13"/>
    <cellStyle name="Обычный 8" xfId="2"/>
    <cellStyle name="Обычный 9" xfId="58"/>
    <cellStyle name="Обычный 9 2" xfId="63"/>
    <cellStyle name="Плохой 2" xfId="50"/>
    <cellStyle name="Плохой 3" xfId="108"/>
    <cellStyle name="Пояснение 2" xfId="51"/>
    <cellStyle name="Пояснение 3" xfId="109"/>
    <cellStyle name="Примечание 2" xfId="15"/>
    <cellStyle name="Примечание 2 2" xfId="110"/>
    <cellStyle name="Связанная ячейка 2" xfId="52"/>
    <cellStyle name="Связанная ячейка 3" xfId="111"/>
    <cellStyle name="Текст предупреждения 2" xfId="53"/>
    <cellStyle name="Текст предупреждения 3" xfId="112"/>
    <cellStyle name="Тысячи [0]_sl100" xfId="113"/>
    <cellStyle name="Тысячи_sl100" xfId="114"/>
    <cellStyle name="Хороший 2" xfId="54"/>
    <cellStyle name="Хороший 3" xfId="115"/>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externalLink" Target="externalLinks/externalLink1.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C:\Users\boss\Downloads\&#1040;&#1091;&#1082;&#1094;&#1080;&#1086;&#1085;%20%202%20(2019)\&#1040;&#1091;&#1082;&#1094;&#1080;&#1086;&#1085;%20%202%20(2019)\&#1057;&#1083;&#1080;&#1103;&#1085;&#1080;&#1077;%20%20&#1076;&#1086;&#1075;&#1086;&#1074;&#1086;&#1088;&#1086;&#1074;\&#1051;&#1072;&#1080;&#1096;&#1077;&#1074;&#1086;%20&#1072;&#1091;&#1082;&#1094;&#1080;&#1086;&#1085;\&#1056;&#1040;&#1057;&#1063;&#1045;&#1058;%20&#1085;&#1072;&#1095;&#1072;&#1083;&#1100;&#1085;&#1086;&#1081;%20&#1094;&#1077;&#1085;&#1099;%20&#1051;&#1086;&#1090;&#1086;&#1074;.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РУ"/>
      <sheetName val="Аренда"/>
      <sheetName val="Аукцион"/>
      <sheetName val="СН"/>
      <sheetName val="Т.Опис"/>
      <sheetName val="Итоги"/>
      <sheetName val="3 ЛХ"/>
      <sheetName val="9 ОИП"/>
      <sheetName val="12 ОИП"/>
      <sheetName val="Акт осмотра"/>
      <sheetName val="Список"/>
      <sheetName val="Список2"/>
      <sheetName val="Карта партнера"/>
      <sheetName val="Список3"/>
      <sheetName val="Список СН"/>
      <sheetName val="Лист4"/>
    </sheetNames>
    <sheetDataSet>
      <sheetData sheetId="0">
        <row r="1">
          <cell r="K1" t="str">
            <v>обновлять до 10 числа</v>
          </cell>
        </row>
        <row r="2">
          <cell r="K2">
            <v>0</v>
          </cell>
        </row>
      </sheetData>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2:G2304"/>
  <sheetViews>
    <sheetView tabSelected="1" view="pageBreakPreview" topLeftCell="A1540" zoomScale="60" zoomScaleNormal="50" workbookViewId="0">
      <selection activeCell="D2036" sqref="D2036"/>
    </sheetView>
  </sheetViews>
  <sheetFormatPr defaultRowHeight="23.1" customHeight="1"/>
  <cols>
    <col min="1" max="1" width="9.140625" style="33"/>
    <col min="2" max="2" width="37.28515625" style="33" customWidth="1"/>
    <col min="3" max="3" width="64.5703125" style="33" customWidth="1"/>
    <col min="4" max="4" width="27.85546875" style="33" customWidth="1"/>
    <col min="5" max="5" width="19.7109375" style="33" customWidth="1"/>
    <col min="6" max="6" width="9.140625" style="33"/>
    <col min="7" max="7" width="18" style="33" customWidth="1"/>
    <col min="8" max="16384" width="9.140625" style="32"/>
  </cols>
  <sheetData>
    <row r="2" spans="2:7" ht="54.95" customHeight="1">
      <c r="B2" s="72" t="s">
        <v>36</v>
      </c>
      <c r="C2" s="72"/>
      <c r="D2" s="72"/>
      <c r="E2" s="72"/>
      <c r="F2" s="72"/>
      <c r="G2" s="72"/>
    </row>
    <row r="3" spans="2:7" ht="45.95" customHeight="1">
      <c r="B3" s="73" t="s">
        <v>35</v>
      </c>
      <c r="C3" s="73"/>
      <c r="D3" s="73"/>
      <c r="E3" s="73"/>
      <c r="F3" s="73"/>
      <c r="G3" s="73"/>
    </row>
    <row r="4" spans="2:7" ht="30" customHeight="1">
      <c r="B4" s="2"/>
      <c r="C4" s="10" t="s">
        <v>7</v>
      </c>
      <c r="D4" s="11"/>
      <c r="E4" s="2"/>
      <c r="F4" s="2"/>
      <c r="G4" s="1"/>
    </row>
    <row r="5" spans="2:7" ht="23.1" customHeight="1">
      <c r="B5" s="3"/>
      <c r="C5" s="74" t="s">
        <v>8</v>
      </c>
      <c r="D5" s="77" t="s">
        <v>45</v>
      </c>
      <c r="E5" s="78"/>
      <c r="F5" s="78"/>
      <c r="G5" s="79"/>
    </row>
    <row r="6" spans="2:7" ht="23.1" customHeight="1">
      <c r="B6" s="3"/>
      <c r="C6" s="75"/>
      <c r="D6" s="77" t="s">
        <v>46</v>
      </c>
      <c r="E6" s="78"/>
      <c r="F6" s="78"/>
      <c r="G6" s="79"/>
    </row>
    <row r="7" spans="2:7" ht="23.1" customHeight="1">
      <c r="B7" s="3"/>
      <c r="C7" s="76"/>
      <c r="D7" s="77" t="s">
        <v>47</v>
      </c>
      <c r="E7" s="78"/>
      <c r="F7" s="78"/>
      <c r="G7" s="79"/>
    </row>
    <row r="8" spans="2:7" ht="23.1" customHeight="1">
      <c r="B8" s="2"/>
      <c r="C8" s="12" t="s">
        <v>9</v>
      </c>
      <c r="D8" s="4">
        <v>7.8</v>
      </c>
      <c r="E8" s="13"/>
      <c r="F8" s="3"/>
      <c r="G8" s="1"/>
    </row>
    <row r="9" spans="2:7" ht="23.1" customHeight="1">
      <c r="B9" s="2"/>
      <c r="C9" s="14" t="s">
        <v>10</v>
      </c>
      <c r="D9" s="31">
        <v>428</v>
      </c>
      <c r="E9" s="63" t="s">
        <v>11</v>
      </c>
      <c r="F9" s="64"/>
      <c r="G9" s="67">
        <f>D10/D9</f>
        <v>32.008200934579442</v>
      </c>
    </row>
    <row r="10" spans="2:7" ht="23.1" customHeight="1">
      <c r="B10" s="2"/>
      <c r="C10" s="14" t="s">
        <v>12</v>
      </c>
      <c r="D10" s="60">
        <v>13699.51</v>
      </c>
      <c r="E10" s="65"/>
      <c r="F10" s="66"/>
      <c r="G10" s="68"/>
    </row>
    <row r="11" spans="2:7" ht="23.1" customHeight="1">
      <c r="B11" s="2"/>
      <c r="C11" s="15"/>
      <c r="D11" s="6"/>
      <c r="E11" s="16"/>
      <c r="F11" s="2"/>
      <c r="G11" s="1"/>
    </row>
    <row r="12" spans="2:7" ht="23.1" customHeight="1">
      <c r="B12" s="2"/>
      <c r="C12" s="28" t="s">
        <v>13</v>
      </c>
      <c r="D12" s="30" t="s">
        <v>43</v>
      </c>
      <c r="E12" s="2"/>
      <c r="F12" s="2"/>
      <c r="G12" s="1"/>
    </row>
    <row r="13" spans="2:7" ht="23.1" customHeight="1">
      <c r="B13" s="2"/>
      <c r="C13" s="28" t="s">
        <v>14</v>
      </c>
      <c r="D13" s="30">
        <v>75</v>
      </c>
      <c r="E13" s="2"/>
      <c r="F13" s="2"/>
      <c r="G13" s="1"/>
    </row>
    <row r="14" spans="2:7" ht="23.1" customHeight="1">
      <c r="B14" s="2"/>
      <c r="C14" s="28" t="s">
        <v>15</v>
      </c>
      <c r="D14" s="29" t="s">
        <v>44</v>
      </c>
      <c r="E14" s="2"/>
      <c r="F14" s="2"/>
      <c r="G14" s="1"/>
    </row>
    <row r="15" spans="2:7" ht="23.1" customHeight="1">
      <c r="B15" s="2"/>
      <c r="C15" s="2"/>
      <c r="D15" s="2"/>
      <c r="E15" s="2"/>
      <c r="F15" s="2"/>
      <c r="G15" s="1"/>
    </row>
    <row r="16" spans="2:7" ht="50.1" customHeight="1" thickBot="1">
      <c r="B16" s="69" t="s">
        <v>1</v>
      </c>
      <c r="C16" s="69"/>
      <c r="D16" s="35" t="s">
        <v>17</v>
      </c>
      <c r="E16" s="70" t="s">
        <v>18</v>
      </c>
      <c r="F16" s="70"/>
      <c r="G16" s="35" t="s">
        <v>19</v>
      </c>
    </row>
    <row r="17" spans="2:7" ht="23.1" customHeight="1" thickBot="1">
      <c r="B17" s="71" t="s">
        <v>20</v>
      </c>
      <c r="C17" s="71"/>
      <c r="D17" s="36">
        <v>230</v>
      </c>
      <c r="E17" s="37">
        <v>7.8</v>
      </c>
      <c r="F17" s="38" t="s">
        <v>0</v>
      </c>
      <c r="G17" s="39">
        <f t="shared" ref="G17:G24" si="0">D17*E17</f>
        <v>1794</v>
      </c>
    </row>
    <row r="18" spans="2:7" ht="23.1" customHeight="1">
      <c r="B18" s="71" t="s">
        <v>21</v>
      </c>
      <c r="C18" s="71"/>
      <c r="D18" s="40"/>
      <c r="E18" s="41"/>
      <c r="F18" s="42" t="s">
        <v>2</v>
      </c>
      <c r="G18" s="43">
        <f t="shared" si="0"/>
        <v>0</v>
      </c>
    </row>
    <row r="19" spans="2:7" ht="23.1" customHeight="1" thickBot="1">
      <c r="B19" s="71" t="s">
        <v>22</v>
      </c>
      <c r="C19" s="71"/>
      <c r="D19" s="44"/>
      <c r="E19" s="45"/>
      <c r="F19" s="46" t="s">
        <v>2</v>
      </c>
      <c r="G19" s="47">
        <f t="shared" si="0"/>
        <v>0</v>
      </c>
    </row>
    <row r="20" spans="2:7" ht="23.1" customHeight="1" thickBot="1">
      <c r="B20" s="71" t="s">
        <v>3</v>
      </c>
      <c r="C20" s="71"/>
      <c r="D20" s="48">
        <v>1409.04</v>
      </c>
      <c r="E20" s="49">
        <v>7.8</v>
      </c>
      <c r="F20" s="50" t="s">
        <v>0</v>
      </c>
      <c r="G20" s="51">
        <f t="shared" si="0"/>
        <v>10990.511999999999</v>
      </c>
    </row>
    <row r="21" spans="2:7" ht="45.95" customHeight="1">
      <c r="B21" s="71" t="s">
        <v>23</v>
      </c>
      <c r="C21" s="71"/>
      <c r="D21" s="40"/>
      <c r="E21" s="52"/>
      <c r="F21" s="42" t="s">
        <v>0</v>
      </c>
      <c r="G21" s="43">
        <f t="shared" si="0"/>
        <v>0</v>
      </c>
    </row>
    <row r="22" spans="2:7" ht="23.1" customHeight="1">
      <c r="B22" s="71" t="s">
        <v>24</v>
      </c>
      <c r="C22" s="71"/>
      <c r="D22" s="53"/>
      <c r="E22" s="54"/>
      <c r="F22" s="27" t="s">
        <v>0</v>
      </c>
      <c r="G22" s="55">
        <f t="shared" si="0"/>
        <v>0</v>
      </c>
    </row>
    <row r="23" spans="2:7" ht="23.1" customHeight="1">
      <c r="B23" s="71" t="s">
        <v>4</v>
      </c>
      <c r="C23" s="71"/>
      <c r="D23" s="56"/>
      <c r="E23" s="57"/>
      <c r="F23" s="27" t="s">
        <v>0</v>
      </c>
      <c r="G23" s="55">
        <f t="shared" si="0"/>
        <v>0</v>
      </c>
    </row>
    <row r="24" spans="2:7" ht="23.1" customHeight="1">
      <c r="B24" s="71" t="s">
        <v>25</v>
      </c>
      <c r="C24" s="71"/>
      <c r="D24" s="56"/>
      <c r="E24" s="57"/>
      <c r="F24" s="27" t="s">
        <v>0</v>
      </c>
      <c r="G24" s="55">
        <f t="shared" si="0"/>
        <v>0</v>
      </c>
    </row>
    <row r="25" spans="2:7" ht="23.1" customHeight="1">
      <c r="B25" s="71" t="s">
        <v>6</v>
      </c>
      <c r="C25" s="71"/>
      <c r="D25" s="56"/>
      <c r="E25" s="57"/>
      <c r="F25" s="27" t="s">
        <v>0</v>
      </c>
      <c r="G25" s="55">
        <f>D25*E25</f>
        <v>0</v>
      </c>
    </row>
    <row r="26" spans="2:7" ht="23.1" customHeight="1" thickBot="1">
      <c r="B26" s="71" t="s">
        <v>5</v>
      </c>
      <c r="C26" s="71"/>
      <c r="D26" s="44"/>
      <c r="E26" s="58"/>
      <c r="F26" s="46" t="s">
        <v>0</v>
      </c>
      <c r="G26" s="59">
        <f>D26*E26</f>
        <v>0</v>
      </c>
    </row>
    <row r="27" spans="2:7" ht="23.1" customHeight="1">
      <c r="B27" s="2"/>
      <c r="C27" s="17"/>
      <c r="D27" s="17"/>
      <c r="E27" s="7"/>
      <c r="F27" s="7"/>
      <c r="G27" s="1"/>
    </row>
    <row r="28" spans="2:7" ht="23.1" customHeight="1">
      <c r="B28" s="2"/>
      <c r="C28" s="10" t="s">
        <v>26</v>
      </c>
      <c r="D28" s="11"/>
      <c r="E28" s="2"/>
      <c r="F28" s="2"/>
      <c r="G28" s="1"/>
    </row>
    <row r="29" spans="2:7" ht="23.1" customHeight="1">
      <c r="B29" s="2"/>
      <c r="C29" s="81" t="s">
        <v>27</v>
      </c>
      <c r="D29" s="34" t="s">
        <v>28</v>
      </c>
      <c r="E29" s="18">
        <f>IF(G17&gt;0,ROUND((G17+D10)/D10,2),0)</f>
        <v>1.1299999999999999</v>
      </c>
      <c r="F29" s="18"/>
      <c r="G29" s="3"/>
    </row>
    <row r="30" spans="2:7" ht="23.1" customHeight="1">
      <c r="B30" s="2"/>
      <c r="C30" s="81"/>
      <c r="D30" s="34" t="s">
        <v>29</v>
      </c>
      <c r="E30" s="18">
        <f>IF(SUM(G18:G19)&gt;0,ROUND((G18+G19+D10)/D10,2),0)</f>
        <v>0</v>
      </c>
      <c r="F30" s="18"/>
      <c r="G30" s="8"/>
    </row>
    <row r="31" spans="2:7" ht="23.1" customHeight="1">
      <c r="B31" s="2"/>
      <c r="C31" s="81"/>
      <c r="D31" s="34" t="s">
        <v>30</v>
      </c>
      <c r="E31" s="18">
        <f>IF(G20&gt;0,ROUND((G20+D10)/D10,2),0)</f>
        <v>1.8</v>
      </c>
      <c r="F31" s="3"/>
      <c r="G31" s="8"/>
    </row>
    <row r="32" spans="2:7" ht="23.1" customHeight="1">
      <c r="B32" s="2"/>
      <c r="C32" s="81"/>
      <c r="D32" s="19" t="s">
        <v>31</v>
      </c>
      <c r="E32" s="20">
        <f>IF(SUM(G21:G26)&gt;0,ROUND((SUM(G21:G26)+D10)/D10,2),0)</f>
        <v>0</v>
      </c>
      <c r="F32" s="3"/>
      <c r="G32" s="8"/>
    </row>
    <row r="33" spans="2:7" ht="23.1" customHeight="1">
      <c r="B33" s="2"/>
      <c r="C33" s="2"/>
      <c r="D33" s="21" t="s">
        <v>32</v>
      </c>
      <c r="E33" s="22">
        <f>SUM(E29:E32)-IF(VALUE(COUNTIF(E29:E32,"&gt;0"))=4,3,0)-IF(VALUE(COUNTIF(E29:E32,"&gt;0"))=3,2,0)-IF(VALUE(COUNTIF(E29:E32,"&gt;0"))=2,1,0)</f>
        <v>1.9299999999999997</v>
      </c>
      <c r="F33" s="23"/>
      <c r="G33" s="1">
        <f>ROUND((D10+G17+G18+G19+G20+G21+G22+G23+G24+G25+G26)/D10,2)</f>
        <v>1.93</v>
      </c>
    </row>
    <row r="34" spans="2:7" ht="23.1" customHeight="1">
      <c r="B34" s="2"/>
      <c r="C34" s="2"/>
      <c r="D34" s="2"/>
      <c r="E34" s="24"/>
      <c r="F34" s="2"/>
      <c r="G34" s="1"/>
    </row>
    <row r="35" spans="2:7" ht="23.1" customHeight="1">
      <c r="B35" s="9"/>
      <c r="C35" s="25" t="s">
        <v>33</v>
      </c>
      <c r="D35" s="82">
        <f>E33*D10</f>
        <v>26440.054299999996</v>
      </c>
      <c r="E35" s="82"/>
      <c r="F35" s="2"/>
      <c r="G35" s="1"/>
    </row>
    <row r="36" spans="2:7" ht="23.1" customHeight="1">
      <c r="B36" s="2"/>
      <c r="C36" s="26" t="s">
        <v>34</v>
      </c>
      <c r="D36" s="83">
        <f>D35/D9</f>
        <v>61.775827803738309</v>
      </c>
      <c r="E36" s="83"/>
      <c r="F36" s="2"/>
      <c r="G36" s="2"/>
    </row>
    <row r="38" spans="2:7" ht="54.95" customHeight="1">
      <c r="B38" s="72" t="s">
        <v>37</v>
      </c>
      <c r="C38" s="72"/>
      <c r="D38" s="72"/>
      <c r="E38" s="72"/>
      <c r="F38" s="72"/>
      <c r="G38" s="72"/>
    </row>
    <row r="39" spans="2:7" ht="45.95" customHeight="1">
      <c r="B39" s="73" t="s">
        <v>35</v>
      </c>
      <c r="C39" s="73"/>
      <c r="D39" s="73"/>
      <c r="E39" s="73"/>
      <c r="F39" s="73"/>
      <c r="G39" s="73"/>
    </row>
    <row r="40" spans="2:7" ht="30" customHeight="1">
      <c r="B40" s="2"/>
      <c r="C40" s="10" t="s">
        <v>7</v>
      </c>
      <c r="D40" s="11"/>
      <c r="E40" s="2"/>
      <c r="F40" s="2"/>
      <c r="G40" s="1"/>
    </row>
    <row r="41" spans="2:7" ht="23.1" customHeight="1">
      <c r="B41" s="3"/>
      <c r="C41" s="74" t="s">
        <v>8</v>
      </c>
      <c r="D41" s="77" t="s">
        <v>45</v>
      </c>
      <c r="E41" s="78"/>
      <c r="F41" s="78"/>
      <c r="G41" s="79"/>
    </row>
    <row r="42" spans="2:7" ht="23.1" customHeight="1">
      <c r="B42" s="3"/>
      <c r="C42" s="75"/>
      <c r="D42" s="80" t="s">
        <v>46</v>
      </c>
      <c r="E42" s="80"/>
      <c r="F42" s="80"/>
      <c r="G42" s="80"/>
    </row>
    <row r="43" spans="2:7" ht="23.1" customHeight="1">
      <c r="B43" s="3"/>
      <c r="C43" s="76"/>
      <c r="D43" s="80" t="s">
        <v>48</v>
      </c>
      <c r="E43" s="80"/>
      <c r="F43" s="80"/>
      <c r="G43" s="80"/>
    </row>
    <row r="44" spans="2:7" ht="23.1" customHeight="1">
      <c r="B44" s="2"/>
      <c r="C44" s="12" t="s">
        <v>9</v>
      </c>
      <c r="D44" s="4">
        <v>5.0999999999999996</v>
      </c>
      <c r="E44" s="13"/>
      <c r="F44" s="3"/>
      <c r="G44" s="1"/>
    </row>
    <row r="45" spans="2:7" ht="23.1" customHeight="1">
      <c r="B45" s="2"/>
      <c r="C45" s="14" t="s">
        <v>10</v>
      </c>
      <c r="D45" s="31">
        <v>135</v>
      </c>
      <c r="E45" s="63" t="s">
        <v>11</v>
      </c>
      <c r="F45" s="64"/>
      <c r="G45" s="67">
        <f>D46/D45</f>
        <v>18.270592592592592</v>
      </c>
    </row>
    <row r="46" spans="2:7" ht="23.1" customHeight="1">
      <c r="B46" s="2"/>
      <c r="C46" s="14" t="s">
        <v>12</v>
      </c>
      <c r="D46" s="60">
        <v>2466.5300000000002</v>
      </c>
      <c r="E46" s="65"/>
      <c r="F46" s="66"/>
      <c r="G46" s="68"/>
    </row>
    <row r="47" spans="2:7" ht="23.1" customHeight="1">
      <c r="B47" s="2"/>
      <c r="C47" s="15"/>
      <c r="D47" s="6"/>
      <c r="E47" s="16"/>
      <c r="F47" s="2"/>
      <c r="G47" s="1"/>
    </row>
    <row r="48" spans="2:7" ht="23.1" customHeight="1">
      <c r="B48" s="2"/>
      <c r="C48" s="28" t="s">
        <v>13</v>
      </c>
      <c r="D48" s="30" t="s">
        <v>49</v>
      </c>
      <c r="E48" s="2"/>
      <c r="F48" s="2"/>
      <c r="G48" s="1"/>
    </row>
    <row r="49" spans="2:7" ht="23.1" customHeight="1">
      <c r="B49" s="2"/>
      <c r="C49" s="28" t="s">
        <v>14</v>
      </c>
      <c r="D49" s="30">
        <v>80</v>
      </c>
      <c r="E49" s="2"/>
      <c r="F49" s="2"/>
      <c r="G49" s="1"/>
    </row>
    <row r="50" spans="2:7" ht="23.1" customHeight="1">
      <c r="B50" s="2"/>
      <c r="C50" s="28" t="s">
        <v>15</v>
      </c>
      <c r="D50" s="29" t="s">
        <v>44</v>
      </c>
      <c r="E50" s="2"/>
      <c r="F50" s="2"/>
      <c r="G50" s="1"/>
    </row>
    <row r="51" spans="2:7" ht="23.1" customHeight="1">
      <c r="B51" s="2"/>
      <c r="C51" s="2"/>
      <c r="D51" s="2"/>
      <c r="E51" s="2"/>
      <c r="F51" s="2"/>
      <c r="G51" s="1"/>
    </row>
    <row r="52" spans="2:7" ht="50.1" customHeight="1" thickBot="1">
      <c r="B52" s="69" t="s">
        <v>1</v>
      </c>
      <c r="C52" s="69"/>
      <c r="D52" s="35" t="s">
        <v>17</v>
      </c>
      <c r="E52" s="70" t="s">
        <v>18</v>
      </c>
      <c r="F52" s="70"/>
      <c r="G52" s="35" t="s">
        <v>19</v>
      </c>
    </row>
    <row r="53" spans="2:7" ht="23.1" customHeight="1" thickBot="1">
      <c r="B53" s="71" t="s">
        <v>20</v>
      </c>
      <c r="C53" s="71"/>
      <c r="D53" s="36">
        <v>230</v>
      </c>
      <c r="E53" s="37">
        <v>5.0999999999999996</v>
      </c>
      <c r="F53" s="38" t="s">
        <v>0</v>
      </c>
      <c r="G53" s="39">
        <f t="shared" ref="G53:G60" si="1">D53*E53</f>
        <v>1173</v>
      </c>
    </row>
    <row r="54" spans="2:7" ht="23.1" customHeight="1">
      <c r="B54" s="71" t="s">
        <v>21</v>
      </c>
      <c r="C54" s="71"/>
      <c r="D54" s="40"/>
      <c r="E54" s="41"/>
      <c r="F54" s="42" t="s">
        <v>2</v>
      </c>
      <c r="G54" s="43">
        <f t="shared" si="1"/>
        <v>0</v>
      </c>
    </row>
    <row r="55" spans="2:7" ht="23.1" customHeight="1" thickBot="1">
      <c r="B55" s="71" t="s">
        <v>22</v>
      </c>
      <c r="C55" s="71"/>
      <c r="D55" s="44"/>
      <c r="E55" s="45"/>
      <c r="F55" s="46" t="s">
        <v>2</v>
      </c>
      <c r="G55" s="47">
        <f t="shared" si="1"/>
        <v>0</v>
      </c>
    </row>
    <row r="56" spans="2:7" ht="23.1" customHeight="1" thickBot="1">
      <c r="B56" s="71" t="s">
        <v>3</v>
      </c>
      <c r="C56" s="71"/>
      <c r="D56" s="48">
        <v>1409.04</v>
      </c>
      <c r="E56" s="49">
        <v>5.0999999999999996</v>
      </c>
      <c r="F56" s="50" t="s">
        <v>0</v>
      </c>
      <c r="G56" s="51">
        <f t="shared" si="1"/>
        <v>7186.1039999999994</v>
      </c>
    </row>
    <row r="57" spans="2:7" ht="45.95" customHeight="1">
      <c r="B57" s="71" t="s">
        <v>23</v>
      </c>
      <c r="C57" s="71"/>
      <c r="D57" s="40"/>
      <c r="E57" s="52"/>
      <c r="F57" s="42" t="s">
        <v>0</v>
      </c>
      <c r="G57" s="43">
        <f t="shared" si="1"/>
        <v>0</v>
      </c>
    </row>
    <row r="58" spans="2:7" ht="23.1" customHeight="1">
      <c r="B58" s="71" t="s">
        <v>24</v>
      </c>
      <c r="C58" s="71"/>
      <c r="D58" s="53"/>
      <c r="E58" s="54"/>
      <c r="F58" s="27" t="s">
        <v>0</v>
      </c>
      <c r="G58" s="55">
        <f t="shared" si="1"/>
        <v>0</v>
      </c>
    </row>
    <row r="59" spans="2:7" ht="23.1" customHeight="1">
      <c r="B59" s="71" t="s">
        <v>4</v>
      </c>
      <c r="C59" s="71"/>
      <c r="D59" s="56"/>
      <c r="E59" s="57"/>
      <c r="F59" s="27" t="s">
        <v>0</v>
      </c>
      <c r="G59" s="55">
        <f t="shared" si="1"/>
        <v>0</v>
      </c>
    </row>
    <row r="60" spans="2:7" ht="23.1" customHeight="1">
      <c r="B60" s="71" t="s">
        <v>25</v>
      </c>
      <c r="C60" s="71"/>
      <c r="D60" s="56"/>
      <c r="E60" s="57"/>
      <c r="F60" s="27" t="s">
        <v>0</v>
      </c>
      <c r="G60" s="55">
        <f t="shared" si="1"/>
        <v>0</v>
      </c>
    </row>
    <row r="61" spans="2:7" ht="23.1" customHeight="1">
      <c r="B61" s="71" t="s">
        <v>6</v>
      </c>
      <c r="C61" s="71"/>
      <c r="D61" s="56"/>
      <c r="E61" s="57"/>
      <c r="F61" s="27" t="s">
        <v>0</v>
      </c>
      <c r="G61" s="55">
        <f>D61*E61</f>
        <v>0</v>
      </c>
    </row>
    <row r="62" spans="2:7" ht="23.1" customHeight="1" thickBot="1">
      <c r="B62" s="71" t="s">
        <v>5</v>
      </c>
      <c r="C62" s="71"/>
      <c r="D62" s="44"/>
      <c r="E62" s="58"/>
      <c r="F62" s="46" t="s">
        <v>0</v>
      </c>
      <c r="G62" s="59">
        <f>D62*E62</f>
        <v>0</v>
      </c>
    </row>
    <row r="63" spans="2:7" ht="23.1" customHeight="1">
      <c r="B63" s="2"/>
      <c r="C63" s="17"/>
      <c r="D63" s="17"/>
      <c r="E63" s="7"/>
      <c r="F63" s="7"/>
      <c r="G63" s="1"/>
    </row>
    <row r="64" spans="2:7" ht="23.1" customHeight="1">
      <c r="B64" s="2"/>
      <c r="C64" s="10" t="s">
        <v>26</v>
      </c>
      <c r="D64" s="11"/>
      <c r="E64" s="2"/>
      <c r="F64" s="2"/>
      <c r="G64" s="1"/>
    </row>
    <row r="65" spans="2:7" ht="23.1" customHeight="1">
      <c r="B65" s="2"/>
      <c r="C65" s="81" t="s">
        <v>27</v>
      </c>
      <c r="D65" s="34" t="s">
        <v>28</v>
      </c>
      <c r="E65" s="18">
        <f>IF(G53&gt;0,ROUND((G53+D46)/D46,2),0)</f>
        <v>1.48</v>
      </c>
      <c r="F65" s="18"/>
      <c r="G65" s="3"/>
    </row>
    <row r="66" spans="2:7" ht="23.1" customHeight="1">
      <c r="B66" s="2"/>
      <c r="C66" s="81"/>
      <c r="D66" s="34" t="s">
        <v>29</v>
      </c>
      <c r="E66" s="18">
        <f>IF(SUM(G54:G55)&gt;0,ROUND((G54+G55+D46)/D46,2),0)</f>
        <v>0</v>
      </c>
      <c r="F66" s="18"/>
      <c r="G66" s="8"/>
    </row>
    <row r="67" spans="2:7" ht="23.1" customHeight="1">
      <c r="B67" s="2"/>
      <c r="C67" s="81"/>
      <c r="D67" s="34" t="s">
        <v>30</v>
      </c>
      <c r="E67" s="18">
        <f>IF(G56&gt;0,ROUND((G56+D46)/D46,2),0)</f>
        <v>3.91</v>
      </c>
      <c r="F67" s="3"/>
      <c r="G67" s="8"/>
    </row>
    <row r="68" spans="2:7" ht="23.1" customHeight="1">
      <c r="B68" s="2"/>
      <c r="C68" s="81"/>
      <c r="D68" s="19" t="s">
        <v>31</v>
      </c>
      <c r="E68" s="20">
        <f>IF(SUM(G57:G62)&gt;0,ROUND((SUM(G57:G62)+D46)/D46,2),0)</f>
        <v>0</v>
      </c>
      <c r="F68" s="3"/>
      <c r="G68" s="8"/>
    </row>
    <row r="69" spans="2:7" ht="23.1" customHeight="1">
      <c r="B69" s="2"/>
      <c r="C69" s="2"/>
      <c r="D69" s="21" t="s">
        <v>32</v>
      </c>
      <c r="E69" s="22">
        <f>SUM(E65:E68)-IF(VALUE(COUNTIF(E65:E68,"&gt;0"))=4,3,0)-IF(VALUE(COUNTIF(E65:E68,"&gt;0"))=3,2,0)-IF(VALUE(COUNTIF(E65:E68,"&gt;0"))=2,1,0)</f>
        <v>4.3900000000000006</v>
      </c>
      <c r="F69" s="23"/>
      <c r="G69" s="1">
        <f>ROUND((D46+G53+G54+G55+G56+G57+G58+G59+G60+G61+G62)/D46,2)</f>
        <v>4.3899999999999997</v>
      </c>
    </row>
    <row r="70" spans="2:7" ht="23.1" customHeight="1">
      <c r="B70" s="2"/>
      <c r="C70" s="2"/>
      <c r="D70" s="2"/>
      <c r="E70" s="24"/>
      <c r="F70" s="2"/>
      <c r="G70" s="1"/>
    </row>
    <row r="71" spans="2:7" ht="23.1" customHeight="1">
      <c r="B71" s="9"/>
      <c r="C71" s="25" t="s">
        <v>33</v>
      </c>
      <c r="D71" s="82">
        <f>E69*D46</f>
        <v>10828.066700000003</v>
      </c>
      <c r="E71" s="82"/>
      <c r="F71" s="2"/>
      <c r="G71" s="1"/>
    </row>
    <row r="72" spans="2:7" ht="23.1" customHeight="1">
      <c r="B72" s="2"/>
      <c r="C72" s="26" t="s">
        <v>34</v>
      </c>
      <c r="D72" s="83">
        <f>D71/D45</f>
        <v>80.2079014814815</v>
      </c>
      <c r="E72" s="83"/>
      <c r="F72" s="2"/>
      <c r="G72" s="2"/>
    </row>
    <row r="74" spans="2:7" ht="54.95" customHeight="1">
      <c r="B74" s="72" t="s">
        <v>38</v>
      </c>
      <c r="C74" s="72"/>
      <c r="D74" s="72"/>
      <c r="E74" s="72"/>
      <c r="F74" s="72"/>
      <c r="G74" s="72"/>
    </row>
    <row r="75" spans="2:7" ht="45.95" customHeight="1">
      <c r="B75" s="73" t="s">
        <v>35</v>
      </c>
      <c r="C75" s="73"/>
      <c r="D75" s="73"/>
      <c r="E75" s="73"/>
      <c r="F75" s="73"/>
      <c r="G75" s="73"/>
    </row>
    <row r="76" spans="2:7" ht="30" customHeight="1">
      <c r="B76" s="2"/>
      <c r="C76" s="10" t="s">
        <v>7</v>
      </c>
      <c r="D76" s="11"/>
      <c r="E76" s="2"/>
      <c r="F76" s="2"/>
      <c r="G76" s="1"/>
    </row>
    <row r="77" spans="2:7" ht="23.1" customHeight="1">
      <c r="B77" s="3"/>
      <c r="C77" s="74" t="s">
        <v>8</v>
      </c>
      <c r="D77" s="77" t="s">
        <v>45</v>
      </c>
      <c r="E77" s="78"/>
      <c r="F77" s="78"/>
      <c r="G77" s="79"/>
    </row>
    <row r="78" spans="2:7" ht="23.1" customHeight="1">
      <c r="B78" s="3"/>
      <c r="C78" s="75"/>
      <c r="D78" s="80" t="s">
        <v>46</v>
      </c>
      <c r="E78" s="80"/>
      <c r="F78" s="80"/>
      <c r="G78" s="80"/>
    </row>
    <row r="79" spans="2:7" ht="23.1" customHeight="1">
      <c r="B79" s="3"/>
      <c r="C79" s="76"/>
      <c r="D79" s="80" t="s">
        <v>50</v>
      </c>
      <c r="E79" s="80"/>
      <c r="F79" s="80"/>
      <c r="G79" s="80"/>
    </row>
    <row r="80" spans="2:7" ht="23.1" customHeight="1">
      <c r="B80" s="2"/>
      <c r="C80" s="12" t="s">
        <v>9</v>
      </c>
      <c r="D80" s="4">
        <v>0.47</v>
      </c>
      <c r="E80" s="13"/>
      <c r="F80" s="3"/>
      <c r="G80" s="1"/>
    </row>
    <row r="81" spans="2:7" ht="23.1" customHeight="1">
      <c r="B81" s="2"/>
      <c r="C81" s="14" t="s">
        <v>10</v>
      </c>
      <c r="D81" s="31">
        <v>86</v>
      </c>
      <c r="E81" s="63" t="s">
        <v>11</v>
      </c>
      <c r="F81" s="64"/>
      <c r="G81" s="67">
        <f>D82/D81</f>
        <v>11.047906976744185</v>
      </c>
    </row>
    <row r="82" spans="2:7" ht="23.1" customHeight="1">
      <c r="B82" s="2"/>
      <c r="C82" s="14" t="s">
        <v>12</v>
      </c>
      <c r="D82" s="5">
        <v>950.12</v>
      </c>
      <c r="E82" s="65"/>
      <c r="F82" s="66"/>
      <c r="G82" s="68"/>
    </row>
    <row r="83" spans="2:7" ht="23.1" customHeight="1">
      <c r="B83" s="2"/>
      <c r="C83" s="15"/>
      <c r="D83" s="6"/>
      <c r="E83" s="16"/>
      <c r="F83" s="2"/>
      <c r="G83" s="1"/>
    </row>
    <row r="84" spans="2:7" ht="23.1" customHeight="1">
      <c r="B84" s="2"/>
      <c r="C84" s="28" t="s">
        <v>13</v>
      </c>
      <c r="D84" s="30" t="s">
        <v>51</v>
      </c>
      <c r="E84" s="2"/>
      <c r="F84" s="2"/>
      <c r="G84" s="1"/>
    </row>
    <row r="85" spans="2:7" ht="23.1" customHeight="1">
      <c r="B85" s="2"/>
      <c r="C85" s="28" t="s">
        <v>14</v>
      </c>
      <c r="D85" s="30">
        <v>60</v>
      </c>
      <c r="E85" s="2"/>
      <c r="F85" s="2"/>
      <c r="G85" s="1"/>
    </row>
    <row r="86" spans="2:7" ht="23.1" customHeight="1">
      <c r="B86" s="2"/>
      <c r="C86" s="28" t="s">
        <v>15</v>
      </c>
      <c r="D86" s="29" t="s">
        <v>16</v>
      </c>
      <c r="E86" s="2"/>
      <c r="F86" s="2"/>
      <c r="G86" s="1"/>
    </row>
    <row r="87" spans="2:7" ht="23.1" customHeight="1">
      <c r="B87" s="2"/>
      <c r="C87" s="2"/>
      <c r="D87" s="2"/>
      <c r="E87" s="2"/>
      <c r="F87" s="2"/>
      <c r="G87" s="1"/>
    </row>
    <row r="88" spans="2:7" ht="50.1" customHeight="1" thickBot="1">
      <c r="B88" s="69" t="s">
        <v>1</v>
      </c>
      <c r="C88" s="69"/>
      <c r="D88" s="35" t="s">
        <v>17</v>
      </c>
      <c r="E88" s="70" t="s">
        <v>18</v>
      </c>
      <c r="F88" s="70"/>
      <c r="G88" s="35" t="s">
        <v>19</v>
      </c>
    </row>
    <row r="89" spans="2:7" ht="23.1" customHeight="1" thickBot="1">
      <c r="B89" s="71" t="s">
        <v>20</v>
      </c>
      <c r="C89" s="71"/>
      <c r="D89" s="36">
        <v>230</v>
      </c>
      <c r="E89" s="37">
        <v>0.47</v>
      </c>
      <c r="F89" s="38" t="s">
        <v>0</v>
      </c>
      <c r="G89" s="39">
        <f t="shared" ref="G89:G96" si="2">D89*E89</f>
        <v>108.1</v>
      </c>
    </row>
    <row r="90" spans="2:7" ht="23.1" customHeight="1">
      <c r="B90" s="71" t="s">
        <v>21</v>
      </c>
      <c r="C90" s="71"/>
      <c r="D90" s="40">
        <v>189.45</v>
      </c>
      <c r="E90" s="41">
        <v>0.4</v>
      </c>
      <c r="F90" s="42" t="s">
        <v>2</v>
      </c>
      <c r="G90" s="43">
        <f t="shared" si="2"/>
        <v>75.78</v>
      </c>
    </row>
    <row r="91" spans="2:7" ht="23.1" customHeight="1" thickBot="1">
      <c r="B91" s="71" t="s">
        <v>22</v>
      </c>
      <c r="C91" s="71"/>
      <c r="D91" s="44">
        <v>762.99</v>
      </c>
      <c r="E91" s="45">
        <v>0.4</v>
      </c>
      <c r="F91" s="46" t="s">
        <v>2</v>
      </c>
      <c r="G91" s="47">
        <f t="shared" si="2"/>
        <v>305.19600000000003</v>
      </c>
    </row>
    <row r="92" spans="2:7" ht="23.1" customHeight="1" thickBot="1">
      <c r="B92" s="71" t="s">
        <v>3</v>
      </c>
      <c r="C92" s="71"/>
      <c r="D92" s="48">
        <v>1409.04</v>
      </c>
      <c r="E92" s="49"/>
      <c r="F92" s="50" t="s">
        <v>0</v>
      </c>
      <c r="G92" s="51">
        <f t="shared" si="2"/>
        <v>0</v>
      </c>
    </row>
    <row r="93" spans="2:7" ht="45.95" customHeight="1">
      <c r="B93" s="71" t="s">
        <v>23</v>
      </c>
      <c r="C93" s="71"/>
      <c r="D93" s="40">
        <v>5358.15</v>
      </c>
      <c r="E93" s="52">
        <v>0.47</v>
      </c>
      <c r="F93" s="42" t="s">
        <v>0</v>
      </c>
      <c r="G93" s="43">
        <f t="shared" si="2"/>
        <v>2518.3304999999996</v>
      </c>
    </row>
    <row r="94" spans="2:7" ht="23.1" customHeight="1">
      <c r="B94" s="71" t="s">
        <v>24</v>
      </c>
      <c r="C94" s="71"/>
      <c r="D94" s="53">
        <v>246.53</v>
      </c>
      <c r="E94" s="54">
        <v>0.47</v>
      </c>
      <c r="F94" s="27" t="s">
        <v>0</v>
      </c>
      <c r="G94" s="55">
        <f t="shared" si="2"/>
        <v>115.86909999999999</v>
      </c>
    </row>
    <row r="95" spans="2:7" ht="23.1" customHeight="1">
      <c r="B95" s="71" t="s">
        <v>4</v>
      </c>
      <c r="C95" s="71"/>
      <c r="D95" s="56">
        <v>4374.5</v>
      </c>
      <c r="E95" s="57"/>
      <c r="F95" s="27" t="s">
        <v>0</v>
      </c>
      <c r="G95" s="55">
        <f t="shared" si="2"/>
        <v>0</v>
      </c>
    </row>
    <row r="96" spans="2:7" ht="23.1" customHeight="1">
      <c r="B96" s="71" t="s">
        <v>25</v>
      </c>
      <c r="C96" s="71"/>
      <c r="D96" s="56">
        <v>1282.45</v>
      </c>
      <c r="E96" s="57"/>
      <c r="F96" s="27" t="s">
        <v>0</v>
      </c>
      <c r="G96" s="55">
        <f t="shared" si="2"/>
        <v>0</v>
      </c>
    </row>
    <row r="97" spans="2:7" ht="23.1" customHeight="1">
      <c r="B97" s="71" t="s">
        <v>6</v>
      </c>
      <c r="C97" s="71"/>
      <c r="D97" s="56">
        <v>1000.47</v>
      </c>
      <c r="E97" s="57"/>
      <c r="F97" s="27" t="s">
        <v>0</v>
      </c>
      <c r="G97" s="55">
        <f>D97*E97</f>
        <v>0</v>
      </c>
    </row>
    <row r="98" spans="2:7" ht="23.1" customHeight="1" thickBot="1">
      <c r="B98" s="71" t="s">
        <v>5</v>
      </c>
      <c r="C98" s="71"/>
      <c r="D98" s="44">
        <v>718.61</v>
      </c>
      <c r="E98" s="58"/>
      <c r="F98" s="46" t="s">
        <v>0</v>
      </c>
      <c r="G98" s="59">
        <f>D98*E98</f>
        <v>0</v>
      </c>
    </row>
    <row r="99" spans="2:7" ht="23.1" customHeight="1">
      <c r="B99" s="2"/>
      <c r="C99" s="17"/>
      <c r="D99" s="17"/>
      <c r="E99" s="7"/>
      <c r="F99" s="7"/>
      <c r="G99" s="1"/>
    </row>
    <row r="100" spans="2:7" ht="23.1" customHeight="1">
      <c r="B100" s="2"/>
      <c r="C100" s="10" t="s">
        <v>26</v>
      </c>
      <c r="D100" s="11"/>
      <c r="E100" s="2"/>
      <c r="F100" s="2"/>
      <c r="G100" s="1"/>
    </row>
    <row r="101" spans="2:7" ht="23.1" customHeight="1">
      <c r="B101" s="2"/>
      <c r="C101" s="81" t="s">
        <v>27</v>
      </c>
      <c r="D101" s="34" t="s">
        <v>28</v>
      </c>
      <c r="E101" s="18">
        <f>IF(G89&gt;0,ROUND((G89+D82)/D82,2),0)</f>
        <v>1.1100000000000001</v>
      </c>
      <c r="F101" s="18"/>
      <c r="G101" s="3"/>
    </row>
    <row r="102" spans="2:7" ht="23.1" customHeight="1">
      <c r="B102" s="2"/>
      <c r="C102" s="81"/>
      <c r="D102" s="34" t="s">
        <v>29</v>
      </c>
      <c r="E102" s="18">
        <f>IF(SUM(G90:G91)&gt;0,ROUND((G90+G91+D82)/D82,2),0)</f>
        <v>1.4</v>
      </c>
      <c r="F102" s="18"/>
      <c r="G102" s="8"/>
    </row>
    <row r="103" spans="2:7" ht="23.1" customHeight="1">
      <c r="B103" s="2"/>
      <c r="C103" s="81"/>
      <c r="D103" s="34" t="s">
        <v>30</v>
      </c>
      <c r="E103" s="18">
        <f>IF(G92&gt;0,ROUND((G92+D82)/D82,2),0)</f>
        <v>0</v>
      </c>
      <c r="F103" s="3"/>
      <c r="G103" s="8"/>
    </row>
    <row r="104" spans="2:7" ht="23.1" customHeight="1">
      <c r="B104" s="2"/>
      <c r="C104" s="81"/>
      <c r="D104" s="19" t="s">
        <v>31</v>
      </c>
      <c r="E104" s="20">
        <f>IF(SUM(G93:G98)&gt;0,ROUND((SUM(G93:G98)+D82)/D82,2),0)</f>
        <v>3.77</v>
      </c>
      <c r="F104" s="3"/>
      <c r="G104" s="8"/>
    </row>
    <row r="105" spans="2:7" ht="23.1" customHeight="1">
      <c r="B105" s="2"/>
      <c r="C105" s="2"/>
      <c r="D105" s="21" t="s">
        <v>32</v>
      </c>
      <c r="E105" s="22">
        <f>SUM(E101:E104)-IF(VALUE(COUNTIF(E101:E104,"&gt;0"))=4,3,0)-IF(VALUE(COUNTIF(E101:E104,"&gt;0"))=3,2,0)-IF(VALUE(COUNTIF(E101:E104,"&gt;0"))=2,1,0)</f>
        <v>4.2799999999999994</v>
      </c>
      <c r="F105" s="23"/>
      <c r="G105" s="1">
        <f>ROUND((D82+G89+G90+G91+G92+G93+G94+G95+G96+G97+G98)/D82,2)</f>
        <v>4.29</v>
      </c>
    </row>
    <row r="106" spans="2:7" ht="23.1" customHeight="1">
      <c r="B106" s="2"/>
      <c r="C106" s="2"/>
      <c r="D106" s="2"/>
      <c r="E106" s="24"/>
      <c r="F106" s="2"/>
      <c r="G106" s="1"/>
    </row>
    <row r="107" spans="2:7" ht="23.1" customHeight="1">
      <c r="B107" s="9"/>
      <c r="C107" s="25" t="s">
        <v>33</v>
      </c>
      <c r="D107" s="82">
        <f>E105*D82</f>
        <v>4066.5135999999993</v>
      </c>
      <c r="E107" s="82"/>
      <c r="F107" s="2"/>
      <c r="G107" s="1"/>
    </row>
    <row r="108" spans="2:7" ht="23.1" customHeight="1">
      <c r="B108" s="2"/>
      <c r="C108" s="26" t="s">
        <v>34</v>
      </c>
      <c r="D108" s="83">
        <f>D107/D81</f>
        <v>47.285041860465107</v>
      </c>
      <c r="E108" s="83"/>
      <c r="F108" s="2"/>
      <c r="G108" s="2"/>
    </row>
    <row r="110" spans="2:7" ht="54.95" customHeight="1">
      <c r="B110" s="72" t="s">
        <v>39</v>
      </c>
      <c r="C110" s="72"/>
      <c r="D110" s="72"/>
      <c r="E110" s="72"/>
      <c r="F110" s="72"/>
      <c r="G110" s="72"/>
    </row>
    <row r="111" spans="2:7" ht="45.95" customHeight="1">
      <c r="B111" s="73" t="s">
        <v>35</v>
      </c>
      <c r="C111" s="73"/>
      <c r="D111" s="73"/>
      <c r="E111" s="73"/>
      <c r="F111" s="73"/>
      <c r="G111" s="73"/>
    </row>
    <row r="112" spans="2:7" ht="30" customHeight="1">
      <c r="B112" s="2"/>
      <c r="C112" s="10" t="s">
        <v>7</v>
      </c>
      <c r="D112" s="11"/>
      <c r="E112" s="2"/>
      <c r="F112" s="2"/>
      <c r="G112" s="1"/>
    </row>
    <row r="113" spans="2:7" ht="23.1" customHeight="1">
      <c r="B113" s="3"/>
      <c r="C113" s="74" t="s">
        <v>8</v>
      </c>
      <c r="D113" s="77" t="s">
        <v>45</v>
      </c>
      <c r="E113" s="78"/>
      <c r="F113" s="78"/>
      <c r="G113" s="79"/>
    </row>
    <row r="114" spans="2:7" ht="23.1" customHeight="1">
      <c r="B114" s="3"/>
      <c r="C114" s="75"/>
      <c r="D114" s="80" t="s">
        <v>46</v>
      </c>
      <c r="E114" s="80"/>
      <c r="F114" s="80"/>
      <c r="G114" s="80"/>
    </row>
    <row r="115" spans="2:7" ht="23.1" customHeight="1">
      <c r="B115" s="3"/>
      <c r="C115" s="76"/>
      <c r="D115" s="80" t="s">
        <v>52</v>
      </c>
      <c r="E115" s="80"/>
      <c r="F115" s="80"/>
      <c r="G115" s="80"/>
    </row>
    <row r="116" spans="2:7" ht="23.1" customHeight="1">
      <c r="B116" s="2"/>
      <c r="C116" s="12" t="s">
        <v>9</v>
      </c>
      <c r="D116" s="4">
        <v>0.71</v>
      </c>
      <c r="E116" s="13"/>
      <c r="F116" s="3"/>
      <c r="G116" s="1"/>
    </row>
    <row r="117" spans="2:7" ht="23.1" customHeight="1">
      <c r="B117" s="2"/>
      <c r="C117" s="14" t="s">
        <v>10</v>
      </c>
      <c r="D117" s="31">
        <v>128</v>
      </c>
      <c r="E117" s="63" t="s">
        <v>11</v>
      </c>
      <c r="F117" s="64"/>
      <c r="G117" s="67">
        <f>D118/D117</f>
        <v>16.051328125000001</v>
      </c>
    </row>
    <row r="118" spans="2:7" ht="23.1" customHeight="1">
      <c r="B118" s="2"/>
      <c r="C118" s="14" t="s">
        <v>12</v>
      </c>
      <c r="D118" s="5">
        <v>2054.5700000000002</v>
      </c>
      <c r="E118" s="65"/>
      <c r="F118" s="66"/>
      <c r="G118" s="68"/>
    </row>
    <row r="119" spans="2:7" ht="23.1" customHeight="1">
      <c r="B119" s="2"/>
      <c r="C119" s="15"/>
      <c r="D119" s="6"/>
      <c r="E119" s="16"/>
      <c r="F119" s="2"/>
      <c r="G119" s="1"/>
    </row>
    <row r="120" spans="2:7" ht="23.1" customHeight="1">
      <c r="B120" s="2"/>
      <c r="C120" s="28" t="s">
        <v>13</v>
      </c>
      <c r="D120" s="30" t="s">
        <v>51</v>
      </c>
      <c r="E120" s="2"/>
      <c r="F120" s="2"/>
      <c r="G120" s="1"/>
    </row>
    <row r="121" spans="2:7" ht="23.1" customHeight="1">
      <c r="B121" s="2"/>
      <c r="C121" s="28" t="s">
        <v>14</v>
      </c>
      <c r="D121" s="30">
        <v>60</v>
      </c>
      <c r="E121" s="2"/>
      <c r="F121" s="2"/>
      <c r="G121" s="1"/>
    </row>
    <row r="122" spans="2:7" ht="23.1" customHeight="1">
      <c r="B122" s="2"/>
      <c r="C122" s="28" t="s">
        <v>15</v>
      </c>
      <c r="D122" s="29" t="s">
        <v>16</v>
      </c>
      <c r="E122" s="2"/>
      <c r="F122" s="2"/>
      <c r="G122" s="1"/>
    </row>
    <row r="123" spans="2:7" ht="23.1" customHeight="1">
      <c r="B123" s="2"/>
      <c r="C123" s="2"/>
      <c r="D123" s="2"/>
      <c r="E123" s="2"/>
      <c r="F123" s="2"/>
      <c r="G123" s="1"/>
    </row>
    <row r="124" spans="2:7" ht="50.1" customHeight="1" thickBot="1">
      <c r="B124" s="69" t="s">
        <v>1</v>
      </c>
      <c r="C124" s="69"/>
      <c r="D124" s="35" t="s">
        <v>17</v>
      </c>
      <c r="E124" s="70" t="s">
        <v>18</v>
      </c>
      <c r="F124" s="70"/>
      <c r="G124" s="35" t="s">
        <v>19</v>
      </c>
    </row>
    <row r="125" spans="2:7" ht="23.1" customHeight="1" thickBot="1">
      <c r="B125" s="71" t="s">
        <v>20</v>
      </c>
      <c r="C125" s="71"/>
      <c r="D125" s="36">
        <v>230</v>
      </c>
      <c r="E125" s="37">
        <v>0.71</v>
      </c>
      <c r="F125" s="38" t="s">
        <v>0</v>
      </c>
      <c r="G125" s="39">
        <f t="shared" ref="G125:G132" si="3">D125*E125</f>
        <v>163.29999999999998</v>
      </c>
    </row>
    <row r="126" spans="2:7" ht="23.1" customHeight="1">
      <c r="B126" s="71" t="s">
        <v>21</v>
      </c>
      <c r="C126" s="71"/>
      <c r="D126" s="40">
        <v>189.45</v>
      </c>
      <c r="E126" s="41">
        <v>0.3</v>
      </c>
      <c r="F126" s="42" t="s">
        <v>2</v>
      </c>
      <c r="G126" s="43">
        <f t="shared" si="3"/>
        <v>56.834999999999994</v>
      </c>
    </row>
    <row r="127" spans="2:7" ht="23.1" customHeight="1" thickBot="1">
      <c r="B127" s="71" t="s">
        <v>22</v>
      </c>
      <c r="C127" s="71"/>
      <c r="D127" s="44">
        <v>762.99</v>
      </c>
      <c r="E127" s="45">
        <v>0.3</v>
      </c>
      <c r="F127" s="46" t="s">
        <v>2</v>
      </c>
      <c r="G127" s="47">
        <f t="shared" si="3"/>
        <v>228.89699999999999</v>
      </c>
    </row>
    <row r="128" spans="2:7" ht="23.1" customHeight="1" thickBot="1">
      <c r="B128" s="71" t="s">
        <v>3</v>
      </c>
      <c r="C128" s="71"/>
      <c r="D128" s="48">
        <v>1409.04</v>
      </c>
      <c r="E128" s="49"/>
      <c r="F128" s="50" t="s">
        <v>0</v>
      </c>
      <c r="G128" s="51">
        <f t="shared" si="3"/>
        <v>0</v>
      </c>
    </row>
    <row r="129" spans="2:7" ht="45.95" customHeight="1">
      <c r="B129" s="71" t="s">
        <v>23</v>
      </c>
      <c r="C129" s="71"/>
      <c r="D129" s="40">
        <v>5358.15</v>
      </c>
      <c r="E129" s="52">
        <v>0.71</v>
      </c>
      <c r="F129" s="42" t="s">
        <v>0</v>
      </c>
      <c r="G129" s="43">
        <f t="shared" si="3"/>
        <v>3804.2864999999997</v>
      </c>
    </row>
    <row r="130" spans="2:7" ht="23.1" customHeight="1">
      <c r="B130" s="71" t="s">
        <v>24</v>
      </c>
      <c r="C130" s="71"/>
      <c r="D130" s="53">
        <v>246.53</v>
      </c>
      <c r="E130" s="54">
        <v>0.71</v>
      </c>
      <c r="F130" s="27" t="s">
        <v>0</v>
      </c>
      <c r="G130" s="55">
        <f t="shared" si="3"/>
        <v>175.03629999999998</v>
      </c>
    </row>
    <row r="131" spans="2:7" ht="23.1" customHeight="1">
      <c r="B131" s="71" t="s">
        <v>4</v>
      </c>
      <c r="C131" s="71"/>
      <c r="D131" s="56">
        <v>4374.5</v>
      </c>
      <c r="E131" s="57"/>
      <c r="F131" s="27" t="s">
        <v>0</v>
      </c>
      <c r="G131" s="55">
        <f t="shared" si="3"/>
        <v>0</v>
      </c>
    </row>
    <row r="132" spans="2:7" ht="23.1" customHeight="1">
      <c r="B132" s="71" t="s">
        <v>25</v>
      </c>
      <c r="C132" s="71"/>
      <c r="D132" s="56">
        <v>1282.45</v>
      </c>
      <c r="E132" s="57"/>
      <c r="F132" s="27" t="s">
        <v>0</v>
      </c>
      <c r="G132" s="55">
        <f t="shared" si="3"/>
        <v>0</v>
      </c>
    </row>
    <row r="133" spans="2:7" ht="23.1" customHeight="1">
      <c r="B133" s="71" t="s">
        <v>6</v>
      </c>
      <c r="C133" s="71"/>
      <c r="D133" s="56">
        <v>1000.47</v>
      </c>
      <c r="E133" s="57"/>
      <c r="F133" s="27" t="s">
        <v>0</v>
      </c>
      <c r="G133" s="55">
        <f>D133*E133</f>
        <v>0</v>
      </c>
    </row>
    <row r="134" spans="2:7" ht="23.1" customHeight="1" thickBot="1">
      <c r="B134" s="71" t="s">
        <v>5</v>
      </c>
      <c r="C134" s="71"/>
      <c r="D134" s="44">
        <v>718.61</v>
      </c>
      <c r="E134" s="58"/>
      <c r="F134" s="46" t="s">
        <v>0</v>
      </c>
      <c r="G134" s="59">
        <f>D134*E134</f>
        <v>0</v>
      </c>
    </row>
    <row r="135" spans="2:7" ht="23.1" customHeight="1">
      <c r="B135" s="2"/>
      <c r="C135" s="17"/>
      <c r="D135" s="17"/>
      <c r="E135" s="7"/>
      <c r="F135" s="7"/>
      <c r="G135" s="1"/>
    </row>
    <row r="136" spans="2:7" ht="23.1" customHeight="1">
      <c r="B136" s="2"/>
      <c r="C136" s="10" t="s">
        <v>26</v>
      </c>
      <c r="D136" s="11"/>
      <c r="E136" s="2"/>
      <c r="F136" s="2"/>
      <c r="G136" s="1"/>
    </row>
    <row r="137" spans="2:7" ht="23.1" customHeight="1">
      <c r="B137" s="2"/>
      <c r="C137" s="81" t="s">
        <v>27</v>
      </c>
      <c r="D137" s="34" t="s">
        <v>28</v>
      </c>
      <c r="E137" s="18">
        <f>IF(G125&gt;0,ROUND((G125+D118)/D118,2),0)</f>
        <v>1.08</v>
      </c>
      <c r="F137" s="18"/>
      <c r="G137" s="3"/>
    </row>
    <row r="138" spans="2:7" ht="23.1" customHeight="1">
      <c r="B138" s="2"/>
      <c r="C138" s="81"/>
      <c r="D138" s="34" t="s">
        <v>29</v>
      </c>
      <c r="E138" s="18">
        <f>IF(SUM(G126:G127)&gt;0,ROUND((G126+G127+D118)/D118,2),0)</f>
        <v>1.1399999999999999</v>
      </c>
      <c r="F138" s="18"/>
      <c r="G138" s="8"/>
    </row>
    <row r="139" spans="2:7" ht="23.1" customHeight="1">
      <c r="B139" s="2"/>
      <c r="C139" s="81"/>
      <c r="D139" s="34" t="s">
        <v>30</v>
      </c>
      <c r="E139" s="18">
        <f>IF(G128&gt;0,ROUND((G128+D118)/D118,2),0)</f>
        <v>0</v>
      </c>
      <c r="F139" s="3"/>
      <c r="G139" s="8"/>
    </row>
    <row r="140" spans="2:7" ht="23.1" customHeight="1">
      <c r="B140" s="2"/>
      <c r="C140" s="81"/>
      <c r="D140" s="19" t="s">
        <v>31</v>
      </c>
      <c r="E140" s="20">
        <f>IF(SUM(G129:G134)&gt;0,ROUND((SUM(G129:G134)+D118)/D118,2),0)</f>
        <v>2.94</v>
      </c>
      <c r="F140" s="3"/>
      <c r="G140" s="8"/>
    </row>
    <row r="141" spans="2:7" ht="23.1" customHeight="1">
      <c r="B141" s="2"/>
      <c r="C141" s="2"/>
      <c r="D141" s="21" t="s">
        <v>32</v>
      </c>
      <c r="E141" s="22">
        <f>SUM(E137:E140)-IF(VALUE(COUNTIF(E137:E140,"&gt;0"))=4,3,0)-IF(VALUE(COUNTIF(E137:E140,"&gt;0"))=3,2,0)-IF(VALUE(COUNTIF(E137:E140,"&gt;0"))=2,1,0)</f>
        <v>3.16</v>
      </c>
      <c r="F141" s="23"/>
      <c r="G141" s="1">
        <f>ROUND((D118+G125+G126+G127+G128+G129+G130+G131+G132+G133+G134)/D118,2)</f>
        <v>3.16</v>
      </c>
    </row>
    <row r="142" spans="2:7" ht="23.1" customHeight="1">
      <c r="B142" s="2"/>
      <c r="C142" s="2"/>
      <c r="D142" s="2"/>
      <c r="E142" s="24"/>
      <c r="F142" s="2"/>
      <c r="G142" s="1"/>
    </row>
    <row r="143" spans="2:7" ht="23.1" customHeight="1">
      <c r="B143" s="9"/>
      <c r="C143" s="25" t="s">
        <v>33</v>
      </c>
      <c r="D143" s="82">
        <f>E141*D118</f>
        <v>6492.4412000000011</v>
      </c>
      <c r="E143" s="82"/>
      <c r="F143" s="2"/>
      <c r="G143" s="1"/>
    </row>
    <row r="144" spans="2:7" ht="23.1" customHeight="1">
      <c r="B144" s="2"/>
      <c r="C144" s="26" t="s">
        <v>34</v>
      </c>
      <c r="D144" s="83">
        <f>D143/D117</f>
        <v>50.722196875000009</v>
      </c>
      <c r="E144" s="83"/>
      <c r="F144" s="2"/>
      <c r="G144" s="2"/>
    </row>
    <row r="146" spans="2:7" ht="54.95" customHeight="1">
      <c r="B146" s="72" t="s">
        <v>40</v>
      </c>
      <c r="C146" s="72"/>
      <c r="D146" s="72"/>
      <c r="E146" s="72"/>
      <c r="F146" s="72"/>
      <c r="G146" s="72"/>
    </row>
    <row r="147" spans="2:7" ht="45.95" customHeight="1">
      <c r="B147" s="73" t="s">
        <v>35</v>
      </c>
      <c r="C147" s="73"/>
      <c r="D147" s="73"/>
      <c r="E147" s="73"/>
      <c r="F147" s="73"/>
      <c r="G147" s="73"/>
    </row>
    <row r="148" spans="2:7" ht="30" customHeight="1">
      <c r="B148" s="2"/>
      <c r="C148" s="10" t="s">
        <v>7</v>
      </c>
      <c r="D148" s="11"/>
      <c r="E148" s="2"/>
      <c r="F148" s="2"/>
      <c r="G148" s="1"/>
    </row>
    <row r="149" spans="2:7" ht="23.1" customHeight="1">
      <c r="B149" s="3"/>
      <c r="C149" s="74" t="s">
        <v>8</v>
      </c>
      <c r="D149" s="77" t="s">
        <v>45</v>
      </c>
      <c r="E149" s="78"/>
      <c r="F149" s="78"/>
      <c r="G149" s="79"/>
    </row>
    <row r="150" spans="2:7" ht="23.1" customHeight="1">
      <c r="B150" s="3"/>
      <c r="C150" s="75"/>
      <c r="D150" s="80" t="s">
        <v>46</v>
      </c>
      <c r="E150" s="80"/>
      <c r="F150" s="80"/>
      <c r="G150" s="80"/>
    </row>
    <row r="151" spans="2:7" ht="23.1" customHeight="1">
      <c r="B151" s="3"/>
      <c r="C151" s="76"/>
      <c r="D151" s="80" t="s">
        <v>53</v>
      </c>
      <c r="E151" s="80"/>
      <c r="F151" s="80"/>
      <c r="G151" s="80"/>
    </row>
    <row r="152" spans="2:7" ht="23.1" customHeight="1">
      <c r="B152" s="2"/>
      <c r="C152" s="12" t="s">
        <v>9</v>
      </c>
      <c r="D152" s="4">
        <v>0.63</v>
      </c>
      <c r="E152" s="13"/>
      <c r="F152" s="3"/>
      <c r="G152" s="1"/>
    </row>
    <row r="153" spans="2:7" ht="23.1" customHeight="1">
      <c r="B153" s="2"/>
      <c r="C153" s="14" t="s">
        <v>10</v>
      </c>
      <c r="D153" s="31">
        <v>194</v>
      </c>
      <c r="E153" s="63" t="s">
        <v>11</v>
      </c>
      <c r="F153" s="64"/>
      <c r="G153" s="67">
        <f>D154/D153</f>
        <v>11.504845360824742</v>
      </c>
    </row>
    <row r="154" spans="2:7" ht="23.1" customHeight="1">
      <c r="B154" s="2"/>
      <c r="C154" s="14" t="s">
        <v>12</v>
      </c>
      <c r="D154" s="5">
        <v>2231.94</v>
      </c>
      <c r="E154" s="65"/>
      <c r="F154" s="66"/>
      <c r="G154" s="68"/>
    </row>
    <row r="155" spans="2:7" ht="23.1" customHeight="1">
      <c r="B155" s="2"/>
      <c r="C155" s="15"/>
      <c r="D155" s="6"/>
      <c r="E155" s="16"/>
      <c r="F155" s="2"/>
      <c r="G155" s="1"/>
    </row>
    <row r="156" spans="2:7" ht="23.1" customHeight="1">
      <c r="B156" s="2"/>
      <c r="C156" s="28" t="s">
        <v>13</v>
      </c>
      <c r="D156" s="30" t="s">
        <v>51</v>
      </c>
      <c r="E156" s="2"/>
      <c r="F156" s="2"/>
      <c r="G156" s="1"/>
    </row>
    <row r="157" spans="2:7" ht="23.1" customHeight="1">
      <c r="B157" s="2"/>
      <c r="C157" s="28" t="s">
        <v>14</v>
      </c>
      <c r="D157" s="30">
        <v>60</v>
      </c>
      <c r="E157" s="2"/>
      <c r="F157" s="2"/>
      <c r="G157" s="1"/>
    </row>
    <row r="158" spans="2:7" ht="23.1" customHeight="1">
      <c r="B158" s="2"/>
      <c r="C158" s="28" t="s">
        <v>15</v>
      </c>
      <c r="D158" s="29" t="s">
        <v>16</v>
      </c>
      <c r="E158" s="2"/>
      <c r="F158" s="2"/>
      <c r="G158" s="1"/>
    </row>
    <row r="159" spans="2:7" ht="23.1" customHeight="1">
      <c r="B159" s="2"/>
      <c r="C159" s="2"/>
      <c r="D159" s="2"/>
      <c r="E159" s="2"/>
      <c r="F159" s="2"/>
      <c r="G159" s="1"/>
    </row>
    <row r="160" spans="2:7" ht="50.1" customHeight="1" thickBot="1">
      <c r="B160" s="69" t="s">
        <v>1</v>
      </c>
      <c r="C160" s="69"/>
      <c r="D160" s="35" t="s">
        <v>17</v>
      </c>
      <c r="E160" s="70" t="s">
        <v>18</v>
      </c>
      <c r="F160" s="70"/>
      <c r="G160" s="35" t="s">
        <v>19</v>
      </c>
    </row>
    <row r="161" spans="2:7" ht="23.1" customHeight="1" thickBot="1">
      <c r="B161" s="71" t="s">
        <v>20</v>
      </c>
      <c r="C161" s="71"/>
      <c r="D161" s="36">
        <v>230</v>
      </c>
      <c r="E161" s="37">
        <v>0.63</v>
      </c>
      <c r="F161" s="38" t="s">
        <v>0</v>
      </c>
      <c r="G161" s="39">
        <f t="shared" ref="G161:G168" si="4">D161*E161</f>
        <v>144.9</v>
      </c>
    </row>
    <row r="162" spans="2:7" ht="23.1" customHeight="1">
      <c r="B162" s="71" t="s">
        <v>21</v>
      </c>
      <c r="C162" s="71"/>
      <c r="D162" s="40">
        <v>189.45</v>
      </c>
      <c r="E162" s="41">
        <v>0.3</v>
      </c>
      <c r="F162" s="42" t="s">
        <v>2</v>
      </c>
      <c r="G162" s="43">
        <f t="shared" si="4"/>
        <v>56.834999999999994</v>
      </c>
    </row>
    <row r="163" spans="2:7" ht="23.1" customHeight="1" thickBot="1">
      <c r="B163" s="71" t="s">
        <v>22</v>
      </c>
      <c r="C163" s="71"/>
      <c r="D163" s="44">
        <v>762.99</v>
      </c>
      <c r="E163" s="45">
        <v>0.3</v>
      </c>
      <c r="F163" s="46" t="s">
        <v>2</v>
      </c>
      <c r="G163" s="47">
        <f t="shared" si="4"/>
        <v>228.89699999999999</v>
      </c>
    </row>
    <row r="164" spans="2:7" ht="23.1" customHeight="1" thickBot="1">
      <c r="B164" s="71" t="s">
        <v>3</v>
      </c>
      <c r="C164" s="71"/>
      <c r="D164" s="48">
        <v>1409.04</v>
      </c>
      <c r="E164" s="49"/>
      <c r="F164" s="50" t="s">
        <v>0</v>
      </c>
      <c r="G164" s="51">
        <f t="shared" si="4"/>
        <v>0</v>
      </c>
    </row>
    <row r="165" spans="2:7" ht="45.95" customHeight="1">
      <c r="B165" s="71" t="s">
        <v>23</v>
      </c>
      <c r="C165" s="71"/>
      <c r="D165" s="40">
        <v>5358.15</v>
      </c>
      <c r="E165" s="52">
        <v>0.63</v>
      </c>
      <c r="F165" s="42" t="s">
        <v>0</v>
      </c>
      <c r="G165" s="43">
        <f t="shared" si="4"/>
        <v>3375.6344999999997</v>
      </c>
    </row>
    <row r="166" spans="2:7" ht="23.1" customHeight="1">
      <c r="B166" s="71" t="s">
        <v>24</v>
      </c>
      <c r="C166" s="71"/>
      <c r="D166" s="53">
        <v>246.53</v>
      </c>
      <c r="E166" s="54">
        <v>0.63</v>
      </c>
      <c r="F166" s="27" t="s">
        <v>0</v>
      </c>
      <c r="G166" s="55">
        <f t="shared" si="4"/>
        <v>155.31389999999999</v>
      </c>
    </row>
    <row r="167" spans="2:7" ht="23.1" customHeight="1">
      <c r="B167" s="71" t="s">
        <v>4</v>
      </c>
      <c r="C167" s="71"/>
      <c r="D167" s="56">
        <v>4374.5</v>
      </c>
      <c r="E167" s="57"/>
      <c r="F167" s="27" t="s">
        <v>0</v>
      </c>
      <c r="G167" s="55">
        <f t="shared" si="4"/>
        <v>0</v>
      </c>
    </row>
    <row r="168" spans="2:7" ht="23.1" customHeight="1">
      <c r="B168" s="71" t="s">
        <v>25</v>
      </c>
      <c r="C168" s="71"/>
      <c r="D168" s="56">
        <v>1282.45</v>
      </c>
      <c r="E168" s="57"/>
      <c r="F168" s="27" t="s">
        <v>0</v>
      </c>
      <c r="G168" s="55">
        <f t="shared" si="4"/>
        <v>0</v>
      </c>
    </row>
    <row r="169" spans="2:7" ht="23.1" customHeight="1">
      <c r="B169" s="71" t="s">
        <v>6</v>
      </c>
      <c r="C169" s="71"/>
      <c r="D169" s="56">
        <v>1000.47</v>
      </c>
      <c r="E169" s="57"/>
      <c r="F169" s="27" t="s">
        <v>0</v>
      </c>
      <c r="G169" s="55">
        <f>D169*E169</f>
        <v>0</v>
      </c>
    </row>
    <row r="170" spans="2:7" ht="23.1" customHeight="1" thickBot="1">
      <c r="B170" s="71" t="s">
        <v>5</v>
      </c>
      <c r="C170" s="71"/>
      <c r="D170" s="44">
        <v>718.61</v>
      </c>
      <c r="E170" s="58"/>
      <c r="F170" s="46" t="s">
        <v>0</v>
      </c>
      <c r="G170" s="59">
        <f>D170*E170</f>
        <v>0</v>
      </c>
    </row>
    <row r="171" spans="2:7" ht="23.1" customHeight="1">
      <c r="B171" s="2"/>
      <c r="C171" s="17"/>
      <c r="D171" s="17"/>
      <c r="E171" s="7"/>
      <c r="F171" s="7"/>
      <c r="G171" s="1"/>
    </row>
    <row r="172" spans="2:7" ht="23.1" customHeight="1">
      <c r="B172" s="2"/>
      <c r="C172" s="10" t="s">
        <v>26</v>
      </c>
      <c r="D172" s="11"/>
      <c r="E172" s="2"/>
      <c r="F172" s="2"/>
      <c r="G172" s="1"/>
    </row>
    <row r="173" spans="2:7" ht="23.1" customHeight="1">
      <c r="B173" s="2"/>
      <c r="C173" s="81" t="s">
        <v>27</v>
      </c>
      <c r="D173" s="34" t="s">
        <v>28</v>
      </c>
      <c r="E173" s="18">
        <f>IF(G161&gt;0,ROUND((G161+D154)/D154,2),0)</f>
        <v>1.06</v>
      </c>
      <c r="F173" s="18"/>
      <c r="G173" s="3"/>
    </row>
    <row r="174" spans="2:7" ht="23.1" customHeight="1">
      <c r="B174" s="2"/>
      <c r="C174" s="81"/>
      <c r="D174" s="34" t="s">
        <v>29</v>
      </c>
      <c r="E174" s="18">
        <f>IF(SUM(G162:G163)&gt;0,ROUND((G162+G163+D154)/D154,2),0)</f>
        <v>1.1299999999999999</v>
      </c>
      <c r="F174" s="18"/>
      <c r="G174" s="8"/>
    </row>
    <row r="175" spans="2:7" ht="23.1" customHeight="1">
      <c r="B175" s="2"/>
      <c r="C175" s="81"/>
      <c r="D175" s="34" t="s">
        <v>30</v>
      </c>
      <c r="E175" s="18">
        <f>IF(G164&gt;0,ROUND((G164+D154)/D154,2),0)</f>
        <v>0</v>
      </c>
      <c r="F175" s="3"/>
      <c r="G175" s="8"/>
    </row>
    <row r="176" spans="2:7" ht="23.1" customHeight="1">
      <c r="B176" s="2"/>
      <c r="C176" s="81"/>
      <c r="D176" s="19" t="s">
        <v>31</v>
      </c>
      <c r="E176" s="20">
        <f>IF(SUM(G165:G170)&gt;0,ROUND((SUM(G165:G170)+D154)/D154,2),0)</f>
        <v>2.58</v>
      </c>
      <c r="F176" s="3"/>
      <c r="G176" s="8"/>
    </row>
    <row r="177" spans="2:7" ht="23.1" customHeight="1">
      <c r="B177" s="2"/>
      <c r="C177" s="2"/>
      <c r="D177" s="21" t="s">
        <v>32</v>
      </c>
      <c r="E177" s="22">
        <f>SUM(E173:E176)-IF(VALUE(COUNTIF(E173:E176,"&gt;0"))=4,3,0)-IF(VALUE(COUNTIF(E173:E176,"&gt;0"))=3,2,0)-IF(VALUE(COUNTIF(E173:E176,"&gt;0"))=2,1,0)</f>
        <v>2.7699999999999996</v>
      </c>
      <c r="F177" s="23"/>
      <c r="G177" s="1">
        <f>ROUND((D154+G161+G162+G163+G164+G165+G166+G167+G168+G169+G170)/D154,2)</f>
        <v>2.77</v>
      </c>
    </row>
    <row r="178" spans="2:7" ht="23.1" customHeight="1">
      <c r="B178" s="2"/>
      <c r="C178" s="2"/>
      <c r="D178" s="2"/>
      <c r="E178" s="24"/>
      <c r="F178" s="2"/>
      <c r="G178" s="1"/>
    </row>
    <row r="179" spans="2:7" ht="23.1" customHeight="1">
      <c r="B179" s="9"/>
      <c r="C179" s="25" t="s">
        <v>33</v>
      </c>
      <c r="D179" s="82">
        <f>E177*D154</f>
        <v>6182.4737999999988</v>
      </c>
      <c r="E179" s="82"/>
      <c r="F179" s="2"/>
      <c r="G179" s="1"/>
    </row>
    <row r="180" spans="2:7" ht="23.1" customHeight="1">
      <c r="B180" s="2"/>
      <c r="C180" s="26" t="s">
        <v>34</v>
      </c>
      <c r="D180" s="83">
        <f>D179/D153</f>
        <v>31.868421649484532</v>
      </c>
      <c r="E180" s="83"/>
      <c r="F180" s="2"/>
      <c r="G180" s="2"/>
    </row>
    <row r="182" spans="2:7" ht="54.95" customHeight="1">
      <c r="B182" s="72" t="s">
        <v>41</v>
      </c>
      <c r="C182" s="72"/>
      <c r="D182" s="72"/>
      <c r="E182" s="72"/>
      <c r="F182" s="72"/>
      <c r="G182" s="72"/>
    </row>
    <row r="183" spans="2:7" ht="45.95" customHeight="1">
      <c r="B183" s="73" t="s">
        <v>35</v>
      </c>
      <c r="C183" s="73"/>
      <c r="D183" s="73"/>
      <c r="E183" s="73"/>
      <c r="F183" s="73"/>
      <c r="G183" s="73"/>
    </row>
    <row r="184" spans="2:7" ht="30" customHeight="1">
      <c r="B184" s="2"/>
      <c r="C184" s="10" t="s">
        <v>7</v>
      </c>
      <c r="D184" s="11"/>
      <c r="E184" s="2"/>
      <c r="F184" s="2"/>
      <c r="G184" s="1"/>
    </row>
    <row r="185" spans="2:7" ht="23.1" customHeight="1">
      <c r="B185" s="3"/>
      <c r="C185" s="74" t="s">
        <v>8</v>
      </c>
      <c r="D185" s="77" t="s">
        <v>45</v>
      </c>
      <c r="E185" s="78"/>
      <c r="F185" s="78"/>
      <c r="G185" s="79"/>
    </row>
    <row r="186" spans="2:7" ht="23.1" customHeight="1">
      <c r="B186" s="3"/>
      <c r="C186" s="75"/>
      <c r="D186" s="80" t="s">
        <v>46</v>
      </c>
      <c r="E186" s="80"/>
      <c r="F186" s="80"/>
      <c r="G186" s="80"/>
    </row>
    <row r="187" spans="2:7" ht="23.1" customHeight="1">
      <c r="B187" s="3"/>
      <c r="C187" s="76"/>
      <c r="D187" s="80" t="s">
        <v>54</v>
      </c>
      <c r="E187" s="80"/>
      <c r="F187" s="80"/>
      <c r="G187" s="80"/>
    </row>
    <row r="188" spans="2:7" ht="23.1" customHeight="1">
      <c r="B188" s="2"/>
      <c r="C188" s="12" t="s">
        <v>9</v>
      </c>
      <c r="D188" s="4">
        <v>0.75</v>
      </c>
      <c r="E188" s="13"/>
      <c r="F188" s="3"/>
      <c r="G188" s="1"/>
    </row>
    <row r="189" spans="2:7" ht="23.1" customHeight="1">
      <c r="B189" s="2"/>
      <c r="C189" s="14" t="s">
        <v>10</v>
      </c>
      <c r="D189" s="31">
        <v>123</v>
      </c>
      <c r="E189" s="63" t="s">
        <v>11</v>
      </c>
      <c r="F189" s="64"/>
      <c r="G189" s="67">
        <f>D190/D189</f>
        <v>17.331626016260163</v>
      </c>
    </row>
    <row r="190" spans="2:7" ht="23.1" customHeight="1">
      <c r="B190" s="2"/>
      <c r="C190" s="14" t="s">
        <v>12</v>
      </c>
      <c r="D190" s="5">
        <v>2131.79</v>
      </c>
      <c r="E190" s="65"/>
      <c r="F190" s="66"/>
      <c r="G190" s="68"/>
    </row>
    <row r="191" spans="2:7" ht="23.1" customHeight="1">
      <c r="B191" s="2"/>
      <c r="C191" s="15"/>
      <c r="D191" s="6"/>
      <c r="E191" s="16"/>
      <c r="F191" s="2"/>
      <c r="G191" s="1"/>
    </row>
    <row r="192" spans="2:7" ht="23.1" customHeight="1">
      <c r="B192" s="2"/>
      <c r="C192" s="28" t="s">
        <v>13</v>
      </c>
      <c r="D192" s="30" t="s">
        <v>51</v>
      </c>
      <c r="E192" s="2"/>
      <c r="F192" s="2"/>
      <c r="G192" s="1"/>
    </row>
    <row r="193" spans="2:7" ht="23.1" customHeight="1">
      <c r="B193" s="2"/>
      <c r="C193" s="28" t="s">
        <v>14</v>
      </c>
      <c r="D193" s="30">
        <v>60</v>
      </c>
      <c r="E193" s="2"/>
      <c r="F193" s="2"/>
      <c r="G193" s="1"/>
    </row>
    <row r="194" spans="2:7" ht="23.1" customHeight="1">
      <c r="B194" s="2"/>
      <c r="C194" s="28" t="s">
        <v>15</v>
      </c>
      <c r="D194" s="29" t="s">
        <v>16</v>
      </c>
      <c r="E194" s="2"/>
      <c r="F194" s="2"/>
      <c r="G194" s="1"/>
    </row>
    <row r="195" spans="2:7" ht="23.1" customHeight="1">
      <c r="B195" s="2"/>
      <c r="C195" s="2"/>
      <c r="D195" s="2"/>
      <c r="E195" s="2"/>
      <c r="F195" s="2"/>
      <c r="G195" s="1"/>
    </row>
    <row r="196" spans="2:7" ht="50.1" customHeight="1" thickBot="1">
      <c r="B196" s="69" t="s">
        <v>1</v>
      </c>
      <c r="C196" s="69"/>
      <c r="D196" s="35" t="s">
        <v>17</v>
      </c>
      <c r="E196" s="70" t="s">
        <v>18</v>
      </c>
      <c r="F196" s="70"/>
      <c r="G196" s="35" t="s">
        <v>19</v>
      </c>
    </row>
    <row r="197" spans="2:7" ht="23.1" customHeight="1" thickBot="1">
      <c r="B197" s="71" t="s">
        <v>20</v>
      </c>
      <c r="C197" s="71"/>
      <c r="D197" s="36">
        <v>230</v>
      </c>
      <c r="E197" s="37">
        <v>0.75</v>
      </c>
      <c r="F197" s="38" t="s">
        <v>0</v>
      </c>
      <c r="G197" s="39">
        <f t="shared" ref="G197:G204" si="5">D197*E197</f>
        <v>172.5</v>
      </c>
    </row>
    <row r="198" spans="2:7" ht="23.1" customHeight="1">
      <c r="B198" s="71" t="s">
        <v>21</v>
      </c>
      <c r="C198" s="71"/>
      <c r="D198" s="40">
        <v>189.45</v>
      </c>
      <c r="E198" s="41">
        <v>0.3</v>
      </c>
      <c r="F198" s="42" t="s">
        <v>2</v>
      </c>
      <c r="G198" s="43">
        <f t="shared" si="5"/>
        <v>56.834999999999994</v>
      </c>
    </row>
    <row r="199" spans="2:7" ht="23.1" customHeight="1" thickBot="1">
      <c r="B199" s="71" t="s">
        <v>22</v>
      </c>
      <c r="C199" s="71"/>
      <c r="D199" s="44">
        <v>762.99</v>
      </c>
      <c r="E199" s="45">
        <v>0.3</v>
      </c>
      <c r="F199" s="46" t="s">
        <v>2</v>
      </c>
      <c r="G199" s="47">
        <f t="shared" si="5"/>
        <v>228.89699999999999</v>
      </c>
    </row>
    <row r="200" spans="2:7" ht="23.1" customHeight="1" thickBot="1">
      <c r="B200" s="71" t="s">
        <v>3</v>
      </c>
      <c r="C200" s="71"/>
      <c r="D200" s="48">
        <v>1409.04</v>
      </c>
      <c r="E200" s="49"/>
      <c r="F200" s="50" t="s">
        <v>0</v>
      </c>
      <c r="G200" s="51">
        <f t="shared" si="5"/>
        <v>0</v>
      </c>
    </row>
    <row r="201" spans="2:7" ht="45.95" customHeight="1">
      <c r="B201" s="71" t="s">
        <v>23</v>
      </c>
      <c r="C201" s="71"/>
      <c r="D201" s="40">
        <v>5358.15</v>
      </c>
      <c r="E201" s="52">
        <v>0.75</v>
      </c>
      <c r="F201" s="42" t="s">
        <v>0</v>
      </c>
      <c r="G201" s="43">
        <f t="shared" si="5"/>
        <v>4018.6124999999997</v>
      </c>
    </row>
    <row r="202" spans="2:7" ht="23.1" customHeight="1">
      <c r="B202" s="71" t="s">
        <v>24</v>
      </c>
      <c r="C202" s="71"/>
      <c r="D202" s="53">
        <v>246.53</v>
      </c>
      <c r="E202" s="54">
        <v>0.75</v>
      </c>
      <c r="F202" s="27" t="s">
        <v>0</v>
      </c>
      <c r="G202" s="55">
        <f t="shared" si="5"/>
        <v>184.89750000000001</v>
      </c>
    </row>
    <row r="203" spans="2:7" ht="23.1" customHeight="1">
      <c r="B203" s="71" t="s">
        <v>4</v>
      </c>
      <c r="C203" s="71"/>
      <c r="D203" s="56">
        <v>4374.5</v>
      </c>
      <c r="E203" s="57"/>
      <c r="F203" s="27" t="s">
        <v>0</v>
      </c>
      <c r="G203" s="55">
        <f t="shared" si="5"/>
        <v>0</v>
      </c>
    </row>
    <row r="204" spans="2:7" ht="23.1" customHeight="1">
      <c r="B204" s="71" t="s">
        <v>25</v>
      </c>
      <c r="C204" s="71"/>
      <c r="D204" s="56">
        <v>1282.45</v>
      </c>
      <c r="E204" s="57"/>
      <c r="F204" s="27" t="s">
        <v>0</v>
      </c>
      <c r="G204" s="55">
        <f t="shared" si="5"/>
        <v>0</v>
      </c>
    </row>
    <row r="205" spans="2:7" ht="23.1" customHeight="1">
      <c r="B205" s="71" t="s">
        <v>6</v>
      </c>
      <c r="C205" s="71"/>
      <c r="D205" s="56">
        <v>1000.47</v>
      </c>
      <c r="E205" s="57"/>
      <c r="F205" s="27" t="s">
        <v>0</v>
      </c>
      <c r="G205" s="55">
        <f>D205*E205</f>
        <v>0</v>
      </c>
    </row>
    <row r="206" spans="2:7" ht="23.1" customHeight="1" thickBot="1">
      <c r="B206" s="71" t="s">
        <v>5</v>
      </c>
      <c r="C206" s="71"/>
      <c r="D206" s="44">
        <v>718.61</v>
      </c>
      <c r="E206" s="58"/>
      <c r="F206" s="46" t="s">
        <v>0</v>
      </c>
      <c r="G206" s="59">
        <f>D206*E206</f>
        <v>0</v>
      </c>
    </row>
    <row r="207" spans="2:7" ht="23.1" customHeight="1">
      <c r="B207" s="2"/>
      <c r="C207" s="17"/>
      <c r="D207" s="17"/>
      <c r="E207" s="7"/>
      <c r="F207" s="7"/>
      <c r="G207" s="1"/>
    </row>
    <row r="208" spans="2:7" ht="23.1" customHeight="1">
      <c r="B208" s="2"/>
      <c r="C208" s="10" t="s">
        <v>26</v>
      </c>
      <c r="D208" s="11"/>
      <c r="E208" s="2"/>
      <c r="F208" s="2"/>
      <c r="G208" s="1"/>
    </row>
    <row r="209" spans="2:7" ht="23.1" customHeight="1">
      <c r="B209" s="2"/>
      <c r="C209" s="81" t="s">
        <v>27</v>
      </c>
      <c r="D209" s="34" t="s">
        <v>28</v>
      </c>
      <c r="E209" s="18">
        <f>IF(G197&gt;0,ROUND((G197+D190)/D190,2),0)</f>
        <v>1.08</v>
      </c>
      <c r="F209" s="18"/>
      <c r="G209" s="3"/>
    </row>
    <row r="210" spans="2:7" ht="23.1" customHeight="1">
      <c r="B210" s="2"/>
      <c r="C210" s="81"/>
      <c r="D210" s="34" t="s">
        <v>29</v>
      </c>
      <c r="E210" s="18">
        <f>IF(SUM(G198:G199)&gt;0,ROUND((G198+G199+D190)/D190,2),0)</f>
        <v>1.1299999999999999</v>
      </c>
      <c r="F210" s="18"/>
      <c r="G210" s="8"/>
    </row>
    <row r="211" spans="2:7" ht="23.1" customHeight="1">
      <c r="B211" s="2"/>
      <c r="C211" s="81"/>
      <c r="D211" s="34" t="s">
        <v>30</v>
      </c>
      <c r="E211" s="18">
        <f>IF(G200&gt;0,ROUND((G200+D190)/D190,2),0)</f>
        <v>0</v>
      </c>
      <c r="F211" s="3"/>
      <c r="G211" s="8"/>
    </row>
    <row r="212" spans="2:7" ht="23.1" customHeight="1">
      <c r="B212" s="2"/>
      <c r="C212" s="81"/>
      <c r="D212" s="19" t="s">
        <v>31</v>
      </c>
      <c r="E212" s="20">
        <f>IF(SUM(G201:G206)&gt;0,ROUND((SUM(G201:G206)+D190)/D190,2),0)</f>
        <v>2.97</v>
      </c>
      <c r="F212" s="3"/>
      <c r="G212" s="8"/>
    </row>
    <row r="213" spans="2:7" ht="23.1" customHeight="1">
      <c r="B213" s="2"/>
      <c r="C213" s="2"/>
      <c r="D213" s="21" t="s">
        <v>32</v>
      </c>
      <c r="E213" s="22">
        <f>SUM(E209:E212)-IF(VALUE(COUNTIF(E209:E212,"&gt;0"))=4,3,0)-IF(VALUE(COUNTIF(E209:E212,"&gt;0"))=3,2,0)-IF(VALUE(COUNTIF(E209:E212,"&gt;0"))=2,1,0)</f>
        <v>3.1799999999999997</v>
      </c>
      <c r="F213" s="23"/>
      <c r="G213" s="1">
        <f>ROUND((D190+G197+G198+G199+G200+G201+G202+G203+G204+G205+G206)/D190,2)</f>
        <v>3.19</v>
      </c>
    </row>
    <row r="214" spans="2:7" ht="23.1" customHeight="1">
      <c r="B214" s="2"/>
      <c r="C214" s="2"/>
      <c r="D214" s="2"/>
      <c r="E214" s="24"/>
      <c r="F214" s="2"/>
      <c r="G214" s="1"/>
    </row>
    <row r="215" spans="2:7" ht="23.1" customHeight="1">
      <c r="B215" s="9"/>
      <c r="C215" s="25" t="s">
        <v>33</v>
      </c>
      <c r="D215" s="82">
        <f>E213*D190</f>
        <v>6779.0921999999991</v>
      </c>
      <c r="E215" s="82"/>
      <c r="F215" s="2"/>
      <c r="G215" s="1"/>
    </row>
    <row r="216" spans="2:7" ht="23.1" customHeight="1">
      <c r="B216" s="2"/>
      <c r="C216" s="26" t="s">
        <v>34</v>
      </c>
      <c r="D216" s="83">
        <f>D215/D189</f>
        <v>55.11457073170731</v>
      </c>
      <c r="E216" s="83"/>
      <c r="F216" s="2"/>
      <c r="G216" s="2"/>
    </row>
    <row r="218" spans="2:7" ht="54.95" customHeight="1">
      <c r="B218" s="72" t="s">
        <v>42</v>
      </c>
      <c r="C218" s="72"/>
      <c r="D218" s="72"/>
      <c r="E218" s="72"/>
      <c r="F218" s="72"/>
      <c r="G218" s="72"/>
    </row>
    <row r="219" spans="2:7" ht="45.95" customHeight="1">
      <c r="B219" s="73" t="s">
        <v>35</v>
      </c>
      <c r="C219" s="73"/>
      <c r="D219" s="73"/>
      <c r="E219" s="73"/>
      <c r="F219" s="73"/>
      <c r="G219" s="73"/>
    </row>
    <row r="220" spans="2:7" ht="30" customHeight="1">
      <c r="B220" s="2"/>
      <c r="C220" s="10" t="s">
        <v>7</v>
      </c>
      <c r="D220" s="11"/>
      <c r="E220" s="2"/>
      <c r="F220" s="2"/>
      <c r="G220" s="1"/>
    </row>
    <row r="221" spans="2:7" ht="23.1" customHeight="1">
      <c r="B221" s="3"/>
      <c r="C221" s="74" t="s">
        <v>8</v>
      </c>
      <c r="D221" s="77" t="s">
        <v>45</v>
      </c>
      <c r="E221" s="78"/>
      <c r="F221" s="78"/>
      <c r="G221" s="79"/>
    </row>
    <row r="222" spans="2:7" ht="23.1" customHeight="1">
      <c r="B222" s="3"/>
      <c r="C222" s="75"/>
      <c r="D222" s="80" t="s">
        <v>46</v>
      </c>
      <c r="E222" s="80"/>
      <c r="F222" s="80"/>
      <c r="G222" s="80"/>
    </row>
    <row r="223" spans="2:7" ht="23.1" customHeight="1">
      <c r="B223" s="3"/>
      <c r="C223" s="76"/>
      <c r="D223" s="80" t="s">
        <v>55</v>
      </c>
      <c r="E223" s="80"/>
      <c r="F223" s="80"/>
      <c r="G223" s="80"/>
    </row>
    <row r="224" spans="2:7" ht="23.1" customHeight="1">
      <c r="B224" s="2"/>
      <c r="C224" s="12" t="s">
        <v>9</v>
      </c>
      <c r="D224" s="4">
        <v>0.31</v>
      </c>
      <c r="E224" s="13"/>
      <c r="F224" s="3"/>
      <c r="G224" s="1"/>
    </row>
    <row r="225" spans="2:7" ht="23.1" customHeight="1">
      <c r="B225" s="2"/>
      <c r="C225" s="14" t="s">
        <v>10</v>
      </c>
      <c r="D225" s="31">
        <v>84</v>
      </c>
      <c r="E225" s="63" t="s">
        <v>11</v>
      </c>
      <c r="F225" s="64"/>
      <c r="G225" s="67">
        <f>D226/D225</f>
        <v>12.827976190476189</v>
      </c>
    </row>
    <row r="226" spans="2:7" ht="23.1" customHeight="1">
      <c r="B226" s="2"/>
      <c r="C226" s="14" t="s">
        <v>12</v>
      </c>
      <c r="D226" s="5">
        <v>1077.55</v>
      </c>
      <c r="E226" s="65"/>
      <c r="F226" s="66"/>
      <c r="G226" s="68"/>
    </row>
    <row r="227" spans="2:7" ht="23.1" customHeight="1">
      <c r="B227" s="2"/>
      <c r="C227" s="15"/>
      <c r="D227" s="6"/>
      <c r="E227" s="16"/>
      <c r="F227" s="2"/>
      <c r="G227" s="1"/>
    </row>
    <row r="228" spans="2:7" ht="23.1" customHeight="1">
      <c r="B228" s="2"/>
      <c r="C228" s="28" t="s">
        <v>13</v>
      </c>
      <c r="D228" s="30" t="s">
        <v>56</v>
      </c>
      <c r="E228" s="2"/>
      <c r="F228" s="2"/>
      <c r="G228" s="1"/>
    </row>
    <row r="229" spans="2:7" ht="23.1" customHeight="1">
      <c r="B229" s="2"/>
      <c r="C229" s="28" t="s">
        <v>14</v>
      </c>
      <c r="D229" s="30">
        <v>60</v>
      </c>
      <c r="E229" s="2"/>
      <c r="F229" s="2"/>
      <c r="G229" s="1"/>
    </row>
    <row r="230" spans="2:7" ht="23.1" customHeight="1">
      <c r="B230" s="2"/>
      <c r="C230" s="28" t="s">
        <v>15</v>
      </c>
      <c r="D230" s="29" t="s">
        <v>16</v>
      </c>
      <c r="E230" s="2"/>
      <c r="F230" s="2"/>
      <c r="G230" s="1"/>
    </row>
    <row r="231" spans="2:7" ht="23.1" customHeight="1">
      <c r="B231" s="2"/>
      <c r="C231" s="2"/>
      <c r="D231" s="2"/>
      <c r="E231" s="2"/>
      <c r="F231" s="2"/>
      <c r="G231" s="1"/>
    </row>
    <row r="232" spans="2:7" ht="50.1" customHeight="1" thickBot="1">
      <c r="B232" s="69" t="s">
        <v>1</v>
      </c>
      <c r="C232" s="69"/>
      <c r="D232" s="35" t="s">
        <v>17</v>
      </c>
      <c r="E232" s="70" t="s">
        <v>18</v>
      </c>
      <c r="F232" s="70"/>
      <c r="G232" s="35" t="s">
        <v>19</v>
      </c>
    </row>
    <row r="233" spans="2:7" ht="23.1" customHeight="1" thickBot="1">
      <c r="B233" s="71" t="s">
        <v>20</v>
      </c>
      <c r="C233" s="71"/>
      <c r="D233" s="36">
        <v>230</v>
      </c>
      <c r="E233" s="37">
        <v>0.31</v>
      </c>
      <c r="F233" s="38" t="s">
        <v>0</v>
      </c>
      <c r="G233" s="39">
        <f t="shared" ref="G233:G240" si="6">D233*E233</f>
        <v>71.3</v>
      </c>
    </row>
    <row r="234" spans="2:7" ht="23.1" customHeight="1">
      <c r="B234" s="71" t="s">
        <v>21</v>
      </c>
      <c r="C234" s="71"/>
      <c r="D234" s="40">
        <v>189.45</v>
      </c>
      <c r="E234" s="41">
        <v>0.2</v>
      </c>
      <c r="F234" s="42" t="s">
        <v>2</v>
      </c>
      <c r="G234" s="43">
        <f t="shared" si="6"/>
        <v>37.89</v>
      </c>
    </row>
    <row r="235" spans="2:7" ht="23.1" customHeight="1" thickBot="1">
      <c r="B235" s="71" t="s">
        <v>22</v>
      </c>
      <c r="C235" s="71"/>
      <c r="D235" s="44">
        <v>762.99</v>
      </c>
      <c r="E235" s="45">
        <v>0.2</v>
      </c>
      <c r="F235" s="46" t="s">
        <v>2</v>
      </c>
      <c r="G235" s="47">
        <f t="shared" si="6"/>
        <v>152.59800000000001</v>
      </c>
    </row>
    <row r="236" spans="2:7" ht="23.1" customHeight="1" thickBot="1">
      <c r="B236" s="71" t="s">
        <v>3</v>
      </c>
      <c r="C236" s="71"/>
      <c r="D236" s="48">
        <v>1409.04</v>
      </c>
      <c r="E236" s="49"/>
      <c r="F236" s="50" t="s">
        <v>0</v>
      </c>
      <c r="G236" s="51">
        <f t="shared" si="6"/>
        <v>0</v>
      </c>
    </row>
    <row r="237" spans="2:7" ht="45.95" customHeight="1">
      <c r="B237" s="71" t="s">
        <v>23</v>
      </c>
      <c r="C237" s="71"/>
      <c r="D237" s="40">
        <v>5358.15</v>
      </c>
      <c r="E237" s="52">
        <v>0.31</v>
      </c>
      <c r="F237" s="42" t="s">
        <v>0</v>
      </c>
      <c r="G237" s="43">
        <f t="shared" si="6"/>
        <v>1661.0264999999999</v>
      </c>
    </row>
    <row r="238" spans="2:7" ht="23.1" customHeight="1">
      <c r="B238" s="71" t="s">
        <v>24</v>
      </c>
      <c r="C238" s="71"/>
      <c r="D238" s="53">
        <v>246.53</v>
      </c>
      <c r="E238" s="54">
        <v>0.31</v>
      </c>
      <c r="F238" s="27" t="s">
        <v>0</v>
      </c>
      <c r="G238" s="55">
        <f t="shared" si="6"/>
        <v>76.424300000000002</v>
      </c>
    </row>
    <row r="239" spans="2:7" ht="23.1" customHeight="1">
      <c r="B239" s="71" t="s">
        <v>4</v>
      </c>
      <c r="C239" s="71"/>
      <c r="D239" s="56">
        <v>4374.5</v>
      </c>
      <c r="E239" s="57"/>
      <c r="F239" s="27" t="s">
        <v>0</v>
      </c>
      <c r="G239" s="55">
        <f t="shared" si="6"/>
        <v>0</v>
      </c>
    </row>
    <row r="240" spans="2:7" ht="23.1" customHeight="1">
      <c r="B240" s="71" t="s">
        <v>25</v>
      </c>
      <c r="C240" s="71"/>
      <c r="D240" s="56">
        <v>1282.45</v>
      </c>
      <c r="E240" s="57"/>
      <c r="F240" s="27" t="s">
        <v>0</v>
      </c>
      <c r="G240" s="55">
        <f t="shared" si="6"/>
        <v>0</v>
      </c>
    </row>
    <row r="241" spans="2:7" ht="23.1" customHeight="1">
      <c r="B241" s="71" t="s">
        <v>6</v>
      </c>
      <c r="C241" s="71"/>
      <c r="D241" s="56">
        <v>1000.47</v>
      </c>
      <c r="E241" s="57"/>
      <c r="F241" s="27" t="s">
        <v>0</v>
      </c>
      <c r="G241" s="55">
        <f>D241*E241</f>
        <v>0</v>
      </c>
    </row>
    <row r="242" spans="2:7" ht="23.1" customHeight="1" thickBot="1">
      <c r="B242" s="71" t="s">
        <v>5</v>
      </c>
      <c r="C242" s="71"/>
      <c r="D242" s="44">
        <v>718.61</v>
      </c>
      <c r="E242" s="58"/>
      <c r="F242" s="46" t="s">
        <v>0</v>
      </c>
      <c r="G242" s="59">
        <f>D242*E242</f>
        <v>0</v>
      </c>
    </row>
    <row r="243" spans="2:7" ht="23.1" customHeight="1">
      <c r="B243" s="2"/>
      <c r="C243" s="17"/>
      <c r="D243" s="17"/>
      <c r="E243" s="7"/>
      <c r="F243" s="7"/>
      <c r="G243" s="1"/>
    </row>
    <row r="244" spans="2:7" ht="23.1" customHeight="1">
      <c r="B244" s="2"/>
      <c r="C244" s="10" t="s">
        <v>26</v>
      </c>
      <c r="D244" s="11"/>
      <c r="E244" s="2"/>
      <c r="F244" s="2"/>
      <c r="G244" s="1"/>
    </row>
    <row r="245" spans="2:7" ht="23.1" customHeight="1">
      <c r="B245" s="2"/>
      <c r="C245" s="81" t="s">
        <v>27</v>
      </c>
      <c r="D245" s="34" t="s">
        <v>28</v>
      </c>
      <c r="E245" s="18">
        <f>IF(G233&gt;0,ROUND((G233+D226)/D226,2),0)</f>
        <v>1.07</v>
      </c>
      <c r="F245" s="18"/>
      <c r="G245" s="3"/>
    </row>
    <row r="246" spans="2:7" ht="23.1" customHeight="1">
      <c r="B246" s="2"/>
      <c r="C246" s="81"/>
      <c r="D246" s="34" t="s">
        <v>29</v>
      </c>
      <c r="E246" s="18">
        <f>IF(SUM(G234:G235)&gt;0,ROUND((G234+G235+D226)/D226,2),0)</f>
        <v>1.18</v>
      </c>
      <c r="F246" s="18"/>
      <c r="G246" s="8"/>
    </row>
    <row r="247" spans="2:7" ht="23.1" customHeight="1">
      <c r="B247" s="2"/>
      <c r="C247" s="81"/>
      <c r="D247" s="34" t="s">
        <v>30</v>
      </c>
      <c r="E247" s="18">
        <f>IF(G236&gt;0,ROUND((G236+D226)/D226,2),0)</f>
        <v>0</v>
      </c>
      <c r="F247" s="3"/>
      <c r="G247" s="8"/>
    </row>
    <row r="248" spans="2:7" ht="23.1" customHeight="1">
      <c r="B248" s="2"/>
      <c r="C248" s="81"/>
      <c r="D248" s="19" t="s">
        <v>31</v>
      </c>
      <c r="E248" s="20">
        <f>IF(SUM(G237:G242)&gt;0,ROUND((SUM(G237:G242)+D226)/D226,2),0)</f>
        <v>2.61</v>
      </c>
      <c r="F248" s="3"/>
      <c r="G248" s="8"/>
    </row>
    <row r="249" spans="2:7" ht="23.1" customHeight="1">
      <c r="B249" s="2"/>
      <c r="C249" s="2"/>
      <c r="D249" s="21" t="s">
        <v>32</v>
      </c>
      <c r="E249" s="22">
        <f>SUM(E245:E248)-IF(VALUE(COUNTIF(E245:E248,"&gt;0"))=4,3,0)-IF(VALUE(COUNTIF(E245:E248,"&gt;0"))=3,2,0)-IF(VALUE(COUNTIF(E245:E248,"&gt;0"))=2,1,0)</f>
        <v>2.8599999999999994</v>
      </c>
      <c r="F249" s="23"/>
      <c r="G249" s="1">
        <f>ROUND((D226+G233+G234+G235+G236+G237+G238+G239+G240+G241+G242)/D226,2)</f>
        <v>2.86</v>
      </c>
    </row>
    <row r="250" spans="2:7" ht="23.1" customHeight="1">
      <c r="B250" s="2"/>
      <c r="C250" s="2"/>
      <c r="D250" s="2"/>
      <c r="E250" s="24"/>
      <c r="F250" s="2"/>
      <c r="G250" s="1"/>
    </row>
    <row r="251" spans="2:7" ht="23.1" customHeight="1">
      <c r="B251" s="9"/>
      <c r="C251" s="25" t="s">
        <v>33</v>
      </c>
      <c r="D251" s="82">
        <f>E249*D226</f>
        <v>3081.7929999999992</v>
      </c>
      <c r="E251" s="82"/>
      <c r="F251" s="2"/>
      <c r="G251" s="1"/>
    </row>
    <row r="252" spans="2:7" ht="23.1" customHeight="1">
      <c r="B252" s="2"/>
      <c r="C252" s="26" t="s">
        <v>34</v>
      </c>
      <c r="D252" s="83">
        <f>D251/D225</f>
        <v>36.688011904761893</v>
      </c>
      <c r="E252" s="83"/>
      <c r="F252" s="2"/>
      <c r="G252" s="2"/>
    </row>
    <row r="254" spans="2:7" ht="54.95" customHeight="1">
      <c r="B254" s="72" t="s">
        <v>65</v>
      </c>
      <c r="C254" s="72"/>
      <c r="D254" s="72"/>
      <c r="E254" s="72"/>
      <c r="F254" s="72"/>
      <c r="G254" s="72"/>
    </row>
    <row r="255" spans="2:7" ht="45.95" customHeight="1">
      <c r="B255" s="73" t="s">
        <v>35</v>
      </c>
      <c r="C255" s="73"/>
      <c r="D255" s="73"/>
      <c r="E255" s="73"/>
      <c r="F255" s="73"/>
      <c r="G255" s="73"/>
    </row>
    <row r="256" spans="2:7" ht="30" customHeight="1">
      <c r="B256" s="2"/>
      <c r="C256" s="10" t="s">
        <v>7</v>
      </c>
      <c r="D256" s="11"/>
      <c r="E256" s="2"/>
      <c r="F256" s="2"/>
      <c r="G256" s="1"/>
    </row>
    <row r="257" spans="2:7" ht="23.1" customHeight="1">
      <c r="B257" s="3"/>
      <c r="C257" s="74" t="s">
        <v>8</v>
      </c>
      <c r="D257" s="77" t="s">
        <v>45</v>
      </c>
      <c r="E257" s="78"/>
      <c r="F257" s="78"/>
      <c r="G257" s="79"/>
    </row>
    <row r="258" spans="2:7" ht="23.1" customHeight="1">
      <c r="B258" s="3"/>
      <c r="C258" s="75"/>
      <c r="D258" s="80" t="s">
        <v>57</v>
      </c>
      <c r="E258" s="80"/>
      <c r="F258" s="80"/>
      <c r="G258" s="80"/>
    </row>
    <row r="259" spans="2:7" ht="23.1" customHeight="1">
      <c r="B259" s="3"/>
      <c r="C259" s="76"/>
      <c r="D259" s="80" t="s">
        <v>58</v>
      </c>
      <c r="E259" s="80"/>
      <c r="F259" s="80"/>
      <c r="G259" s="80"/>
    </row>
    <row r="260" spans="2:7" ht="23.1" customHeight="1">
      <c r="B260" s="2"/>
      <c r="C260" s="12" t="s">
        <v>9</v>
      </c>
      <c r="D260" s="4">
        <v>4</v>
      </c>
      <c r="E260" s="13"/>
      <c r="F260" s="3"/>
      <c r="G260" s="1"/>
    </row>
    <row r="261" spans="2:7" ht="23.1" customHeight="1">
      <c r="B261" s="2"/>
      <c r="C261" s="14" t="s">
        <v>10</v>
      </c>
      <c r="D261" s="31">
        <v>391</v>
      </c>
      <c r="E261" s="63" t="s">
        <v>11</v>
      </c>
      <c r="F261" s="64"/>
      <c r="G261" s="67">
        <f>D262/D261</f>
        <v>47.030767263427109</v>
      </c>
    </row>
    <row r="262" spans="2:7" ht="23.1" customHeight="1">
      <c r="B262" s="2"/>
      <c r="C262" s="14" t="s">
        <v>12</v>
      </c>
      <c r="D262" s="5">
        <v>18389.03</v>
      </c>
      <c r="E262" s="65"/>
      <c r="F262" s="66"/>
      <c r="G262" s="68"/>
    </row>
    <row r="263" spans="2:7" ht="23.1" customHeight="1">
      <c r="B263" s="2"/>
      <c r="C263" s="15"/>
      <c r="D263" s="6"/>
      <c r="E263" s="16"/>
      <c r="F263" s="2"/>
      <c r="G263" s="1"/>
    </row>
    <row r="264" spans="2:7" ht="23.1" customHeight="1">
      <c r="B264" s="2"/>
      <c r="C264" s="28" t="s">
        <v>13</v>
      </c>
      <c r="D264" s="30" t="s">
        <v>59</v>
      </c>
      <c r="E264" s="2"/>
      <c r="F264" s="2"/>
      <c r="G264" s="1"/>
    </row>
    <row r="265" spans="2:7" ht="23.1" customHeight="1">
      <c r="B265" s="2"/>
      <c r="C265" s="28" t="s">
        <v>14</v>
      </c>
      <c r="D265" s="30">
        <v>95</v>
      </c>
      <c r="E265" s="2"/>
      <c r="F265" s="2"/>
      <c r="G265" s="1"/>
    </row>
    <row r="266" spans="2:7" ht="23.1" customHeight="1">
      <c r="B266" s="2"/>
      <c r="C266" s="28" t="s">
        <v>15</v>
      </c>
      <c r="D266" s="29" t="s">
        <v>44</v>
      </c>
      <c r="E266" s="2"/>
      <c r="F266" s="2"/>
      <c r="G266" s="1"/>
    </row>
    <row r="267" spans="2:7" ht="23.1" customHeight="1">
      <c r="B267" s="2"/>
      <c r="C267" s="2"/>
      <c r="D267" s="2"/>
      <c r="E267" s="2"/>
      <c r="F267" s="2"/>
      <c r="G267" s="1"/>
    </row>
    <row r="268" spans="2:7" ht="50.1" customHeight="1" thickBot="1">
      <c r="B268" s="69" t="s">
        <v>1</v>
      </c>
      <c r="C268" s="69"/>
      <c r="D268" s="35" t="s">
        <v>17</v>
      </c>
      <c r="E268" s="70" t="s">
        <v>18</v>
      </c>
      <c r="F268" s="70"/>
      <c r="G268" s="35" t="s">
        <v>19</v>
      </c>
    </row>
    <row r="269" spans="2:7" ht="23.1" customHeight="1" thickBot="1">
      <c r="B269" s="71" t="s">
        <v>20</v>
      </c>
      <c r="C269" s="71"/>
      <c r="D269" s="36">
        <v>230</v>
      </c>
      <c r="E269" s="37">
        <v>4</v>
      </c>
      <c r="F269" s="38" t="s">
        <v>0</v>
      </c>
      <c r="G269" s="39">
        <f t="shared" ref="G269:G276" si="7">D269*E269</f>
        <v>920</v>
      </c>
    </row>
    <row r="270" spans="2:7" ht="23.1" customHeight="1">
      <c r="B270" s="71" t="s">
        <v>21</v>
      </c>
      <c r="C270" s="71"/>
      <c r="D270" s="40"/>
      <c r="E270" s="41"/>
      <c r="F270" s="42" t="s">
        <v>2</v>
      </c>
      <c r="G270" s="43">
        <f t="shared" si="7"/>
        <v>0</v>
      </c>
    </row>
    <row r="271" spans="2:7" ht="23.1" customHeight="1" thickBot="1">
      <c r="B271" s="71" t="s">
        <v>22</v>
      </c>
      <c r="C271" s="71"/>
      <c r="D271" s="44"/>
      <c r="E271" s="45"/>
      <c r="F271" s="46" t="s">
        <v>2</v>
      </c>
      <c r="G271" s="47">
        <f t="shared" si="7"/>
        <v>0</v>
      </c>
    </row>
    <row r="272" spans="2:7" ht="23.1" customHeight="1" thickBot="1">
      <c r="B272" s="71" t="s">
        <v>3</v>
      </c>
      <c r="C272" s="71"/>
      <c r="D272" s="48">
        <v>1409.04</v>
      </c>
      <c r="E272" s="49">
        <v>4</v>
      </c>
      <c r="F272" s="50" t="s">
        <v>0</v>
      </c>
      <c r="G272" s="51">
        <f t="shared" si="7"/>
        <v>5636.16</v>
      </c>
    </row>
    <row r="273" spans="2:7" ht="45.95" customHeight="1">
      <c r="B273" s="71" t="s">
        <v>23</v>
      </c>
      <c r="C273" s="71"/>
      <c r="D273" s="40"/>
      <c r="E273" s="52"/>
      <c r="F273" s="42" t="s">
        <v>0</v>
      </c>
      <c r="G273" s="43">
        <f t="shared" si="7"/>
        <v>0</v>
      </c>
    </row>
    <row r="274" spans="2:7" ht="23.1" customHeight="1">
      <c r="B274" s="71" t="s">
        <v>24</v>
      </c>
      <c r="C274" s="71"/>
      <c r="D274" s="53"/>
      <c r="E274" s="54"/>
      <c r="F274" s="27" t="s">
        <v>0</v>
      </c>
      <c r="G274" s="55">
        <f t="shared" si="7"/>
        <v>0</v>
      </c>
    </row>
    <row r="275" spans="2:7" ht="23.1" customHeight="1">
      <c r="B275" s="71" t="s">
        <v>4</v>
      </c>
      <c r="C275" s="71"/>
      <c r="D275" s="56"/>
      <c r="E275" s="57"/>
      <c r="F275" s="27" t="s">
        <v>0</v>
      </c>
      <c r="G275" s="55">
        <f t="shared" si="7"/>
        <v>0</v>
      </c>
    </row>
    <row r="276" spans="2:7" ht="23.1" customHeight="1">
      <c r="B276" s="71" t="s">
        <v>25</v>
      </c>
      <c r="C276" s="71"/>
      <c r="D276" s="56"/>
      <c r="E276" s="57"/>
      <c r="F276" s="27" t="s">
        <v>0</v>
      </c>
      <c r="G276" s="55">
        <f t="shared" si="7"/>
        <v>0</v>
      </c>
    </row>
    <row r="277" spans="2:7" ht="23.1" customHeight="1">
      <c r="B277" s="71" t="s">
        <v>6</v>
      </c>
      <c r="C277" s="71"/>
      <c r="D277" s="56"/>
      <c r="E277" s="57"/>
      <c r="F277" s="27" t="s">
        <v>0</v>
      </c>
      <c r="G277" s="55">
        <f>D277*E277</f>
        <v>0</v>
      </c>
    </row>
    <row r="278" spans="2:7" ht="23.1" customHeight="1" thickBot="1">
      <c r="B278" s="71" t="s">
        <v>5</v>
      </c>
      <c r="C278" s="71"/>
      <c r="D278" s="44"/>
      <c r="E278" s="58"/>
      <c r="F278" s="46" t="s">
        <v>0</v>
      </c>
      <c r="G278" s="59">
        <f>D278*E278</f>
        <v>0</v>
      </c>
    </row>
    <row r="279" spans="2:7" ht="23.1" customHeight="1">
      <c r="B279" s="2"/>
      <c r="C279" s="17"/>
      <c r="D279" s="17"/>
      <c r="E279" s="7"/>
      <c r="F279" s="7"/>
      <c r="G279" s="1"/>
    </row>
    <row r="280" spans="2:7" ht="23.1" customHeight="1">
      <c r="B280" s="2"/>
      <c r="C280" s="10" t="s">
        <v>26</v>
      </c>
      <c r="D280" s="11"/>
      <c r="E280" s="2"/>
      <c r="F280" s="2"/>
      <c r="G280" s="1"/>
    </row>
    <row r="281" spans="2:7" ht="23.1" customHeight="1">
      <c r="B281" s="2"/>
      <c r="C281" s="81" t="s">
        <v>27</v>
      </c>
      <c r="D281" s="34" t="s">
        <v>28</v>
      </c>
      <c r="E281" s="18">
        <f>IF(G269&gt;0,ROUND((G269+D262)/D262,2),0)</f>
        <v>1.05</v>
      </c>
      <c r="F281" s="18"/>
      <c r="G281" s="3"/>
    </row>
    <row r="282" spans="2:7" ht="23.1" customHeight="1">
      <c r="B282" s="2"/>
      <c r="C282" s="81"/>
      <c r="D282" s="34" t="s">
        <v>29</v>
      </c>
      <c r="E282" s="18">
        <f>IF(SUM(G270:G271)&gt;0,ROUND((G270+G271+D262)/D262,2),0)</f>
        <v>0</v>
      </c>
      <c r="F282" s="18"/>
      <c r="G282" s="8"/>
    </row>
    <row r="283" spans="2:7" ht="23.1" customHeight="1">
      <c r="B283" s="2"/>
      <c r="C283" s="81"/>
      <c r="D283" s="34" t="s">
        <v>30</v>
      </c>
      <c r="E283" s="18">
        <f>IF(G272&gt;0,ROUND((G272+D262)/D262,2),0)</f>
        <v>1.31</v>
      </c>
      <c r="F283" s="3"/>
      <c r="G283" s="8"/>
    </row>
    <row r="284" spans="2:7" ht="23.1" customHeight="1">
      <c r="B284" s="2"/>
      <c r="C284" s="81"/>
      <c r="D284" s="19" t="s">
        <v>31</v>
      </c>
      <c r="E284" s="20">
        <f>IF(SUM(G273:G278)&gt;0,ROUND((SUM(G273:G278)+D262)/D262,2),0)</f>
        <v>0</v>
      </c>
      <c r="F284" s="3"/>
      <c r="G284" s="8"/>
    </row>
    <row r="285" spans="2:7" ht="23.1" customHeight="1">
      <c r="B285" s="2"/>
      <c r="C285" s="2"/>
      <c r="D285" s="21" t="s">
        <v>32</v>
      </c>
      <c r="E285" s="22">
        <f>SUM(E281:E284)-IF(VALUE(COUNTIF(E281:E284,"&gt;0"))=4,3,0)-IF(VALUE(COUNTIF(E281:E284,"&gt;0"))=3,2,0)-IF(VALUE(COUNTIF(E281:E284,"&gt;0"))=2,1,0)</f>
        <v>1.3600000000000003</v>
      </c>
      <c r="F285" s="23"/>
      <c r="G285" s="1">
        <f>ROUND((D262+G269+G270+G271+G272+G273+G274+G275+G276+G277+G278)/D262,2)</f>
        <v>1.36</v>
      </c>
    </row>
    <row r="286" spans="2:7" ht="23.1" customHeight="1">
      <c r="B286" s="2"/>
      <c r="C286" s="2"/>
      <c r="D286" s="2"/>
      <c r="E286" s="24"/>
      <c r="F286" s="2"/>
      <c r="G286" s="1"/>
    </row>
    <row r="287" spans="2:7" ht="23.1" customHeight="1">
      <c r="B287" s="9"/>
      <c r="C287" s="25" t="s">
        <v>33</v>
      </c>
      <c r="D287" s="82">
        <f>E285*D262</f>
        <v>25009.080800000003</v>
      </c>
      <c r="E287" s="82"/>
      <c r="F287" s="2"/>
      <c r="G287" s="1"/>
    </row>
    <row r="288" spans="2:7" ht="23.1" customHeight="1">
      <c r="B288" s="2"/>
      <c r="C288" s="26" t="s">
        <v>34</v>
      </c>
      <c r="D288" s="83">
        <f>D287/D261</f>
        <v>63.961843478260882</v>
      </c>
      <c r="E288" s="83"/>
      <c r="F288" s="2"/>
      <c r="G288" s="2"/>
    </row>
    <row r="290" spans="2:7" ht="54.95" customHeight="1">
      <c r="B290" s="72" t="s">
        <v>66</v>
      </c>
      <c r="C290" s="72"/>
      <c r="D290" s="72"/>
      <c r="E290" s="72"/>
      <c r="F290" s="72"/>
      <c r="G290" s="72"/>
    </row>
    <row r="291" spans="2:7" ht="45.95" customHeight="1">
      <c r="B291" s="73" t="s">
        <v>35</v>
      </c>
      <c r="C291" s="73"/>
      <c r="D291" s="73"/>
      <c r="E291" s="73"/>
      <c r="F291" s="73"/>
      <c r="G291" s="73"/>
    </row>
    <row r="292" spans="2:7" ht="30" customHeight="1">
      <c r="B292" s="2"/>
      <c r="C292" s="10" t="s">
        <v>7</v>
      </c>
      <c r="D292" s="11"/>
      <c r="E292" s="2"/>
      <c r="F292" s="2"/>
      <c r="G292" s="1"/>
    </row>
    <row r="293" spans="2:7" ht="23.1" customHeight="1">
      <c r="B293" s="3"/>
      <c r="C293" s="74" t="s">
        <v>8</v>
      </c>
      <c r="D293" s="77" t="s">
        <v>45</v>
      </c>
      <c r="E293" s="78"/>
      <c r="F293" s="78"/>
      <c r="G293" s="79"/>
    </row>
    <row r="294" spans="2:7" ht="23.1" customHeight="1">
      <c r="B294" s="3"/>
      <c r="C294" s="75"/>
      <c r="D294" s="80" t="s">
        <v>57</v>
      </c>
      <c r="E294" s="80"/>
      <c r="F294" s="80"/>
      <c r="G294" s="80"/>
    </row>
    <row r="295" spans="2:7" ht="23.1" customHeight="1">
      <c r="B295" s="3"/>
      <c r="C295" s="76"/>
      <c r="D295" s="80" t="s">
        <v>60</v>
      </c>
      <c r="E295" s="80"/>
      <c r="F295" s="80"/>
      <c r="G295" s="80"/>
    </row>
    <row r="296" spans="2:7" ht="23.1" customHeight="1">
      <c r="B296" s="2"/>
      <c r="C296" s="12" t="s">
        <v>9</v>
      </c>
      <c r="D296" s="4">
        <v>2</v>
      </c>
      <c r="E296" s="13"/>
      <c r="F296" s="3"/>
      <c r="G296" s="1"/>
    </row>
    <row r="297" spans="2:7" ht="23.1" customHeight="1">
      <c r="B297" s="2"/>
      <c r="C297" s="14" t="s">
        <v>10</v>
      </c>
      <c r="D297" s="31">
        <v>328</v>
      </c>
      <c r="E297" s="63" t="s">
        <v>11</v>
      </c>
      <c r="F297" s="64"/>
      <c r="G297" s="67">
        <f>D298/D297</f>
        <v>96.211036585365861</v>
      </c>
    </row>
    <row r="298" spans="2:7" ht="23.1" customHeight="1">
      <c r="B298" s="2"/>
      <c r="C298" s="14" t="s">
        <v>12</v>
      </c>
      <c r="D298" s="5">
        <v>31557.22</v>
      </c>
      <c r="E298" s="65"/>
      <c r="F298" s="66"/>
      <c r="G298" s="68"/>
    </row>
    <row r="299" spans="2:7" ht="23.1" customHeight="1">
      <c r="B299" s="2"/>
      <c r="C299" s="15"/>
      <c r="D299" s="6"/>
      <c r="E299" s="16"/>
      <c r="F299" s="2"/>
      <c r="G299" s="1"/>
    </row>
    <row r="300" spans="2:7" ht="23.1" customHeight="1">
      <c r="B300" s="2"/>
      <c r="C300" s="28" t="s">
        <v>13</v>
      </c>
      <c r="D300" s="30" t="s">
        <v>61</v>
      </c>
      <c r="E300" s="2"/>
      <c r="F300" s="2"/>
      <c r="G300" s="1"/>
    </row>
    <row r="301" spans="2:7" ht="23.1" customHeight="1">
      <c r="B301" s="2"/>
      <c r="C301" s="28" t="s">
        <v>14</v>
      </c>
      <c r="D301" s="30">
        <v>80</v>
      </c>
      <c r="E301" s="2"/>
      <c r="F301" s="2"/>
      <c r="G301" s="1"/>
    </row>
    <row r="302" spans="2:7" ht="23.1" customHeight="1">
      <c r="B302" s="2"/>
      <c r="C302" s="28" t="s">
        <v>15</v>
      </c>
      <c r="D302" s="29" t="s">
        <v>16</v>
      </c>
      <c r="E302" s="2"/>
      <c r="F302" s="2"/>
      <c r="G302" s="1"/>
    </row>
    <row r="303" spans="2:7" ht="23.1" customHeight="1">
      <c r="B303" s="2"/>
      <c r="C303" s="2"/>
      <c r="D303" s="2"/>
      <c r="E303" s="2"/>
      <c r="F303" s="2"/>
      <c r="G303" s="1"/>
    </row>
    <row r="304" spans="2:7" ht="50.1" customHeight="1" thickBot="1">
      <c r="B304" s="69" t="s">
        <v>1</v>
      </c>
      <c r="C304" s="69"/>
      <c r="D304" s="35" t="s">
        <v>17</v>
      </c>
      <c r="E304" s="70" t="s">
        <v>18</v>
      </c>
      <c r="F304" s="70"/>
      <c r="G304" s="35" t="s">
        <v>19</v>
      </c>
    </row>
    <row r="305" spans="2:7" ht="23.1" customHeight="1" thickBot="1">
      <c r="B305" s="71" t="s">
        <v>20</v>
      </c>
      <c r="C305" s="71"/>
      <c r="D305" s="36">
        <v>230</v>
      </c>
      <c r="E305" s="37">
        <v>2</v>
      </c>
      <c r="F305" s="38" t="s">
        <v>0</v>
      </c>
      <c r="G305" s="39">
        <f t="shared" ref="G305:G312" si="8">D305*E305</f>
        <v>460</v>
      </c>
    </row>
    <row r="306" spans="2:7" ht="23.1" customHeight="1">
      <c r="B306" s="71" t="s">
        <v>21</v>
      </c>
      <c r="C306" s="71"/>
      <c r="D306" s="40">
        <v>189.45</v>
      </c>
      <c r="E306" s="41">
        <v>1.3</v>
      </c>
      <c r="F306" s="42" t="s">
        <v>2</v>
      </c>
      <c r="G306" s="43">
        <f t="shared" si="8"/>
        <v>246.285</v>
      </c>
    </row>
    <row r="307" spans="2:7" ht="23.1" customHeight="1" thickBot="1">
      <c r="B307" s="71" t="s">
        <v>22</v>
      </c>
      <c r="C307" s="71"/>
      <c r="D307" s="44">
        <v>762.99</v>
      </c>
      <c r="E307" s="45">
        <v>1.3</v>
      </c>
      <c r="F307" s="46" t="s">
        <v>2</v>
      </c>
      <c r="G307" s="47">
        <f t="shared" si="8"/>
        <v>991.88700000000006</v>
      </c>
    </row>
    <row r="308" spans="2:7" ht="23.1" customHeight="1" thickBot="1">
      <c r="B308" s="71" t="s">
        <v>3</v>
      </c>
      <c r="C308" s="71"/>
      <c r="D308" s="48">
        <v>1409.04</v>
      </c>
      <c r="E308" s="49"/>
      <c r="F308" s="50" t="s">
        <v>0</v>
      </c>
      <c r="G308" s="51">
        <f t="shared" si="8"/>
        <v>0</v>
      </c>
    </row>
    <row r="309" spans="2:7" ht="45.95" customHeight="1">
      <c r="B309" s="71" t="s">
        <v>23</v>
      </c>
      <c r="C309" s="71"/>
      <c r="D309" s="40">
        <v>5358.15</v>
      </c>
      <c r="E309" s="52">
        <v>2</v>
      </c>
      <c r="F309" s="42" t="s">
        <v>0</v>
      </c>
      <c r="G309" s="43">
        <f t="shared" si="8"/>
        <v>10716.3</v>
      </c>
    </row>
    <row r="310" spans="2:7" ht="23.1" customHeight="1">
      <c r="B310" s="71" t="s">
        <v>24</v>
      </c>
      <c r="C310" s="71"/>
      <c r="D310" s="53">
        <v>246.53</v>
      </c>
      <c r="E310" s="54"/>
      <c r="F310" s="27" t="s">
        <v>0</v>
      </c>
      <c r="G310" s="55">
        <f t="shared" si="8"/>
        <v>0</v>
      </c>
    </row>
    <row r="311" spans="2:7" ht="23.1" customHeight="1">
      <c r="B311" s="71" t="s">
        <v>4</v>
      </c>
      <c r="C311" s="71"/>
      <c r="D311" s="56">
        <v>4374.5</v>
      </c>
      <c r="E311" s="57">
        <v>2</v>
      </c>
      <c r="F311" s="27" t="s">
        <v>0</v>
      </c>
      <c r="G311" s="55">
        <f t="shared" si="8"/>
        <v>8749</v>
      </c>
    </row>
    <row r="312" spans="2:7" ht="23.1" customHeight="1">
      <c r="B312" s="71" t="s">
        <v>25</v>
      </c>
      <c r="C312" s="71"/>
      <c r="D312" s="56">
        <v>1282.45</v>
      </c>
      <c r="E312" s="57">
        <v>2</v>
      </c>
      <c r="F312" s="27" t="s">
        <v>0</v>
      </c>
      <c r="G312" s="55">
        <f t="shared" si="8"/>
        <v>2564.9</v>
      </c>
    </row>
    <row r="313" spans="2:7" ht="23.1" customHeight="1">
      <c r="B313" s="71" t="s">
        <v>6</v>
      </c>
      <c r="C313" s="71"/>
      <c r="D313" s="56">
        <v>1000.47</v>
      </c>
      <c r="E313" s="57">
        <v>2</v>
      </c>
      <c r="F313" s="27" t="s">
        <v>0</v>
      </c>
      <c r="G313" s="55">
        <f>D313*E313</f>
        <v>2000.94</v>
      </c>
    </row>
    <row r="314" spans="2:7" ht="23.1" customHeight="1" thickBot="1">
      <c r="B314" s="71" t="s">
        <v>5</v>
      </c>
      <c r="C314" s="71"/>
      <c r="D314" s="44">
        <v>718.61</v>
      </c>
      <c r="E314" s="58">
        <v>20</v>
      </c>
      <c r="F314" s="46" t="s">
        <v>0</v>
      </c>
      <c r="G314" s="59">
        <f>D314*E314</f>
        <v>14372.2</v>
      </c>
    </row>
    <row r="315" spans="2:7" ht="23.1" customHeight="1">
      <c r="B315" s="2"/>
      <c r="C315" s="17"/>
      <c r="D315" s="17"/>
      <c r="E315" s="7"/>
      <c r="F315" s="7"/>
      <c r="G315" s="1"/>
    </row>
    <row r="316" spans="2:7" ht="23.1" customHeight="1">
      <c r="B316" s="2"/>
      <c r="C316" s="10" t="s">
        <v>26</v>
      </c>
      <c r="D316" s="11"/>
      <c r="E316" s="2"/>
      <c r="F316" s="2"/>
      <c r="G316" s="1"/>
    </row>
    <row r="317" spans="2:7" ht="23.1" customHeight="1">
      <c r="B317" s="2"/>
      <c r="C317" s="81" t="s">
        <v>27</v>
      </c>
      <c r="D317" s="34" t="s">
        <v>28</v>
      </c>
      <c r="E317" s="18">
        <f>IF(G305&gt;0,ROUND((G305+D298)/D298,2),0)</f>
        <v>1.01</v>
      </c>
      <c r="F317" s="18"/>
      <c r="G317" s="3"/>
    </row>
    <row r="318" spans="2:7" ht="23.1" customHeight="1">
      <c r="B318" s="2"/>
      <c r="C318" s="81"/>
      <c r="D318" s="34" t="s">
        <v>29</v>
      </c>
      <c r="E318" s="18">
        <f>IF(SUM(G306:G307)&gt;0,ROUND((G306+G307+D298)/D298,2),0)</f>
        <v>1.04</v>
      </c>
      <c r="F318" s="18"/>
      <c r="G318" s="8"/>
    </row>
    <row r="319" spans="2:7" ht="23.1" customHeight="1">
      <c r="B319" s="2"/>
      <c r="C319" s="81"/>
      <c r="D319" s="34" t="s">
        <v>30</v>
      </c>
      <c r="E319" s="18">
        <f>IF(G308&gt;0,ROUND((G308+D298)/D298,2),0)</f>
        <v>0</v>
      </c>
      <c r="F319" s="3"/>
      <c r="G319" s="8"/>
    </row>
    <row r="320" spans="2:7" ht="23.1" customHeight="1">
      <c r="B320" s="2"/>
      <c r="C320" s="81"/>
      <c r="D320" s="19" t="s">
        <v>31</v>
      </c>
      <c r="E320" s="20">
        <f>IF(SUM(G309:G314)&gt;0,ROUND((SUM(G309:G314)+D298)/D298,2),0)</f>
        <v>2.2200000000000002</v>
      </c>
      <c r="F320" s="3"/>
      <c r="G320" s="8"/>
    </row>
    <row r="321" spans="2:7" ht="23.1" customHeight="1">
      <c r="B321" s="2"/>
      <c r="C321" s="2"/>
      <c r="D321" s="21" t="s">
        <v>32</v>
      </c>
      <c r="E321" s="22">
        <f>SUM(E317:E320)-IF(VALUE(COUNTIF(E317:E320,"&gt;0"))=4,3,0)-IF(VALUE(COUNTIF(E317:E320,"&gt;0"))=3,2,0)-IF(VALUE(COUNTIF(E317:E320,"&gt;0"))=2,1,0)</f>
        <v>2.2699999999999996</v>
      </c>
      <c r="F321" s="23"/>
      <c r="G321" s="1">
        <f>ROUND((D298+G305+G306+G307+G308+G309+G310+G311+G312+G313+G314)/D298,2)</f>
        <v>2.27</v>
      </c>
    </row>
    <row r="322" spans="2:7" ht="23.1" customHeight="1">
      <c r="B322" s="2"/>
      <c r="C322" s="2"/>
      <c r="D322" s="2"/>
      <c r="E322" s="24"/>
      <c r="F322" s="2"/>
      <c r="G322" s="1"/>
    </row>
    <row r="323" spans="2:7" ht="23.1" customHeight="1">
      <c r="B323" s="9"/>
      <c r="C323" s="25" t="s">
        <v>33</v>
      </c>
      <c r="D323" s="82">
        <f>E321*D298</f>
        <v>71634.889399999985</v>
      </c>
      <c r="E323" s="82"/>
      <c r="F323" s="2"/>
      <c r="G323" s="1"/>
    </row>
    <row r="324" spans="2:7" ht="23.1" customHeight="1">
      <c r="B324" s="2"/>
      <c r="C324" s="26" t="s">
        <v>34</v>
      </c>
      <c r="D324" s="83">
        <f>D323/D297</f>
        <v>218.39905304878044</v>
      </c>
      <c r="E324" s="83"/>
      <c r="F324" s="2"/>
      <c r="G324" s="2"/>
    </row>
    <row r="326" spans="2:7" ht="54.95" customHeight="1">
      <c r="B326" s="72" t="s">
        <v>67</v>
      </c>
      <c r="C326" s="72"/>
      <c r="D326" s="72"/>
      <c r="E326" s="72"/>
      <c r="F326" s="72"/>
      <c r="G326" s="72"/>
    </row>
    <row r="327" spans="2:7" ht="45.95" customHeight="1">
      <c r="B327" s="73" t="s">
        <v>35</v>
      </c>
      <c r="C327" s="73"/>
      <c r="D327" s="73"/>
      <c r="E327" s="73"/>
      <c r="F327" s="73"/>
      <c r="G327" s="73"/>
    </row>
    <row r="328" spans="2:7" ht="30" customHeight="1">
      <c r="B328" s="2"/>
      <c r="C328" s="10" t="s">
        <v>7</v>
      </c>
      <c r="D328" s="11"/>
      <c r="E328" s="2"/>
      <c r="F328" s="2"/>
      <c r="G328" s="1"/>
    </row>
    <row r="329" spans="2:7" ht="23.1" customHeight="1">
      <c r="B329" s="3"/>
      <c r="C329" s="74" t="s">
        <v>8</v>
      </c>
      <c r="D329" s="77" t="s">
        <v>45</v>
      </c>
      <c r="E329" s="78"/>
      <c r="F329" s="78"/>
      <c r="G329" s="79"/>
    </row>
    <row r="330" spans="2:7" ht="23.1" customHeight="1">
      <c r="B330" s="3"/>
      <c r="C330" s="75"/>
      <c r="D330" s="80" t="s">
        <v>62</v>
      </c>
      <c r="E330" s="80"/>
      <c r="F330" s="80"/>
      <c r="G330" s="80"/>
    </row>
    <row r="331" spans="2:7" ht="23.1" customHeight="1">
      <c r="B331" s="3"/>
      <c r="C331" s="76"/>
      <c r="D331" s="80" t="s">
        <v>63</v>
      </c>
      <c r="E331" s="80"/>
      <c r="F331" s="80"/>
      <c r="G331" s="80"/>
    </row>
    <row r="332" spans="2:7" ht="23.1" customHeight="1">
      <c r="B332" s="2"/>
      <c r="C332" s="12" t="s">
        <v>9</v>
      </c>
      <c r="D332" s="4">
        <v>4.8</v>
      </c>
      <c r="E332" s="13"/>
      <c r="F332" s="3"/>
      <c r="G332" s="1"/>
    </row>
    <row r="333" spans="2:7" ht="23.1" customHeight="1">
      <c r="B333" s="2"/>
      <c r="C333" s="14" t="s">
        <v>10</v>
      </c>
      <c r="D333" s="31">
        <v>162</v>
      </c>
      <c r="E333" s="84" t="s">
        <v>11</v>
      </c>
      <c r="F333" s="64"/>
      <c r="G333" s="67">
        <f>D334/D333</f>
        <v>51.345617283950617</v>
      </c>
    </row>
    <row r="334" spans="2:7" ht="23.1" customHeight="1">
      <c r="B334" s="2"/>
      <c r="C334" s="14" t="s">
        <v>12</v>
      </c>
      <c r="D334" s="5">
        <v>8317.99</v>
      </c>
      <c r="E334" s="85"/>
      <c r="F334" s="66"/>
      <c r="G334" s="68"/>
    </row>
    <row r="335" spans="2:7" ht="23.1" customHeight="1">
      <c r="B335" s="2"/>
      <c r="C335" s="15"/>
      <c r="D335" s="6"/>
      <c r="E335" s="16"/>
      <c r="F335" s="2"/>
      <c r="G335" s="1"/>
    </row>
    <row r="336" spans="2:7" ht="23.1" customHeight="1">
      <c r="B336" s="2"/>
      <c r="C336" s="28" t="s">
        <v>13</v>
      </c>
      <c r="D336" s="30" t="s">
        <v>64</v>
      </c>
      <c r="E336" s="2"/>
      <c r="F336" s="2"/>
      <c r="G336" s="1"/>
    </row>
    <row r="337" spans="2:7" ht="23.1" customHeight="1">
      <c r="B337" s="2"/>
      <c r="C337" s="28" t="s">
        <v>14</v>
      </c>
      <c r="D337" s="30">
        <v>80</v>
      </c>
      <c r="E337" s="2"/>
      <c r="F337" s="2"/>
      <c r="G337" s="1"/>
    </row>
    <row r="338" spans="2:7" ht="23.1" customHeight="1">
      <c r="B338" s="2"/>
      <c r="C338" s="28" t="s">
        <v>15</v>
      </c>
      <c r="D338" s="29" t="s">
        <v>44</v>
      </c>
      <c r="E338" s="2"/>
      <c r="F338" s="2"/>
      <c r="G338" s="1"/>
    </row>
    <row r="339" spans="2:7" ht="23.1" customHeight="1">
      <c r="B339" s="2"/>
      <c r="C339" s="2"/>
      <c r="D339" s="2"/>
      <c r="E339" s="2"/>
      <c r="F339" s="2"/>
      <c r="G339" s="1"/>
    </row>
    <row r="340" spans="2:7" ht="50.1" customHeight="1" thickBot="1">
      <c r="B340" s="69" t="s">
        <v>1</v>
      </c>
      <c r="C340" s="69"/>
      <c r="D340" s="35" t="s">
        <v>17</v>
      </c>
      <c r="E340" s="70" t="s">
        <v>18</v>
      </c>
      <c r="F340" s="70"/>
      <c r="G340" s="35" t="s">
        <v>19</v>
      </c>
    </row>
    <row r="341" spans="2:7" ht="23.1" customHeight="1" thickBot="1">
      <c r="B341" s="71" t="s">
        <v>20</v>
      </c>
      <c r="C341" s="71"/>
      <c r="D341" s="36">
        <v>230</v>
      </c>
      <c r="E341" s="37">
        <v>4.8</v>
      </c>
      <c r="F341" s="38" t="s">
        <v>0</v>
      </c>
      <c r="G341" s="39">
        <f t="shared" ref="G341:G348" si="9">D341*E341</f>
        <v>1104</v>
      </c>
    </row>
    <row r="342" spans="2:7" ht="23.1" customHeight="1">
      <c r="B342" s="71" t="s">
        <v>21</v>
      </c>
      <c r="C342" s="71"/>
      <c r="D342" s="40"/>
      <c r="E342" s="41"/>
      <c r="F342" s="42" t="s">
        <v>2</v>
      </c>
      <c r="G342" s="43">
        <f t="shared" si="9"/>
        <v>0</v>
      </c>
    </row>
    <row r="343" spans="2:7" ht="23.1" customHeight="1" thickBot="1">
      <c r="B343" s="71" t="s">
        <v>22</v>
      </c>
      <c r="C343" s="71"/>
      <c r="D343" s="44"/>
      <c r="E343" s="45"/>
      <c r="F343" s="46" t="s">
        <v>2</v>
      </c>
      <c r="G343" s="47">
        <f t="shared" si="9"/>
        <v>0</v>
      </c>
    </row>
    <row r="344" spans="2:7" ht="23.1" customHeight="1" thickBot="1">
      <c r="B344" s="71" t="s">
        <v>3</v>
      </c>
      <c r="C344" s="71"/>
      <c r="D344" s="48">
        <v>1409.04</v>
      </c>
      <c r="E344" s="49">
        <v>4.8</v>
      </c>
      <c r="F344" s="50" t="s">
        <v>0</v>
      </c>
      <c r="G344" s="51">
        <f t="shared" si="9"/>
        <v>6763.3919999999998</v>
      </c>
    </row>
    <row r="345" spans="2:7" ht="45.95" customHeight="1">
      <c r="B345" s="71" t="s">
        <v>23</v>
      </c>
      <c r="C345" s="71"/>
      <c r="D345" s="40"/>
      <c r="E345" s="52"/>
      <c r="F345" s="42" t="s">
        <v>0</v>
      </c>
      <c r="G345" s="43">
        <f t="shared" si="9"/>
        <v>0</v>
      </c>
    </row>
    <row r="346" spans="2:7" ht="23.1" customHeight="1">
      <c r="B346" s="71" t="s">
        <v>24</v>
      </c>
      <c r="C346" s="71"/>
      <c r="D346" s="53"/>
      <c r="E346" s="54"/>
      <c r="F346" s="27" t="s">
        <v>0</v>
      </c>
      <c r="G346" s="55">
        <f t="shared" si="9"/>
        <v>0</v>
      </c>
    </row>
    <row r="347" spans="2:7" ht="23.1" customHeight="1">
      <c r="B347" s="71" t="s">
        <v>4</v>
      </c>
      <c r="C347" s="71"/>
      <c r="D347" s="56"/>
      <c r="E347" s="57"/>
      <c r="F347" s="27" t="s">
        <v>0</v>
      </c>
      <c r="G347" s="55">
        <f t="shared" si="9"/>
        <v>0</v>
      </c>
    </row>
    <row r="348" spans="2:7" ht="23.1" customHeight="1">
      <c r="B348" s="71" t="s">
        <v>25</v>
      </c>
      <c r="C348" s="71"/>
      <c r="D348" s="56"/>
      <c r="E348" s="57"/>
      <c r="F348" s="27" t="s">
        <v>0</v>
      </c>
      <c r="G348" s="55">
        <f t="shared" si="9"/>
        <v>0</v>
      </c>
    </row>
    <row r="349" spans="2:7" ht="23.1" customHeight="1">
      <c r="B349" s="71" t="s">
        <v>6</v>
      </c>
      <c r="C349" s="71"/>
      <c r="D349" s="56"/>
      <c r="E349" s="57"/>
      <c r="F349" s="27" t="s">
        <v>0</v>
      </c>
      <c r="G349" s="55">
        <f>D349*E349</f>
        <v>0</v>
      </c>
    </row>
    <row r="350" spans="2:7" ht="23.1" customHeight="1" thickBot="1">
      <c r="B350" s="71" t="s">
        <v>5</v>
      </c>
      <c r="C350" s="71"/>
      <c r="D350" s="44"/>
      <c r="E350" s="58"/>
      <c r="F350" s="46" t="s">
        <v>0</v>
      </c>
      <c r="G350" s="59">
        <f>D350*E350</f>
        <v>0</v>
      </c>
    </row>
    <row r="351" spans="2:7" ht="23.1" customHeight="1">
      <c r="B351" s="2"/>
      <c r="C351" s="17"/>
      <c r="D351" s="17"/>
      <c r="E351" s="7"/>
      <c r="F351" s="7"/>
      <c r="G351" s="1"/>
    </row>
    <row r="352" spans="2:7" ht="23.1" customHeight="1">
      <c r="B352" s="2"/>
      <c r="C352" s="10" t="s">
        <v>26</v>
      </c>
      <c r="D352" s="11"/>
      <c r="E352" s="2"/>
      <c r="F352" s="2"/>
      <c r="G352" s="1"/>
    </row>
    <row r="353" spans="2:7" ht="23.1" customHeight="1">
      <c r="B353" s="2"/>
      <c r="C353" s="81" t="s">
        <v>27</v>
      </c>
      <c r="D353" s="34" t="s">
        <v>28</v>
      </c>
      <c r="E353" s="18">
        <f>IF(G341&gt;0,ROUND((G341+D334)/D334,2),0)</f>
        <v>1.1299999999999999</v>
      </c>
      <c r="F353" s="18"/>
      <c r="G353" s="3"/>
    </row>
    <row r="354" spans="2:7" ht="23.1" customHeight="1">
      <c r="B354" s="2"/>
      <c r="C354" s="81"/>
      <c r="D354" s="34" t="s">
        <v>29</v>
      </c>
      <c r="E354" s="18">
        <f>IF(SUM(G342:G343)&gt;0,ROUND((G342+G343+D334)/D334,2),0)</f>
        <v>0</v>
      </c>
      <c r="F354" s="18"/>
      <c r="G354" s="8"/>
    </row>
    <row r="355" spans="2:7" ht="23.1" customHeight="1">
      <c r="B355" s="2"/>
      <c r="C355" s="81"/>
      <c r="D355" s="34" t="s">
        <v>30</v>
      </c>
      <c r="E355" s="18">
        <f>IF(G344&gt;0,ROUND((G344+D334)/D334,2),0)</f>
        <v>1.81</v>
      </c>
      <c r="F355" s="3"/>
      <c r="G355" s="8"/>
    </row>
    <row r="356" spans="2:7" ht="23.1" customHeight="1">
      <c r="B356" s="2"/>
      <c r="C356" s="81"/>
      <c r="D356" s="19" t="s">
        <v>31</v>
      </c>
      <c r="E356" s="20">
        <f>IF(SUM(G345:G350)&gt;0,ROUND((SUM(G345:G350)+D334)/D334,2),0)</f>
        <v>0</v>
      </c>
      <c r="F356" s="3"/>
      <c r="G356" s="8"/>
    </row>
    <row r="357" spans="2:7" ht="23.1" customHeight="1">
      <c r="B357" s="2"/>
      <c r="C357" s="2"/>
      <c r="D357" s="21" t="s">
        <v>32</v>
      </c>
      <c r="E357" s="22">
        <f>SUM(E353:E356)-IF(VALUE(COUNTIF(E353:E356,"&gt;0"))=4,3,0)-IF(VALUE(COUNTIF(E353:E356,"&gt;0"))=3,2,0)-IF(VALUE(COUNTIF(E353:E356,"&gt;0"))=2,1,0)</f>
        <v>1.94</v>
      </c>
      <c r="F357" s="23"/>
      <c r="G357" s="1">
        <f>ROUND((D334+G341+G342+G343+G344+G345+G346+G347+G348+G349+G350)/D334,2)</f>
        <v>1.95</v>
      </c>
    </row>
    <row r="358" spans="2:7" ht="23.1" customHeight="1">
      <c r="B358" s="2"/>
      <c r="C358" s="2"/>
      <c r="D358" s="2"/>
      <c r="E358" s="24"/>
      <c r="F358" s="2"/>
      <c r="G358" s="1"/>
    </row>
    <row r="359" spans="2:7" ht="23.1" customHeight="1">
      <c r="B359" s="9"/>
      <c r="C359" s="25" t="s">
        <v>33</v>
      </c>
      <c r="D359" s="82">
        <f>E357*D334</f>
        <v>16136.900599999999</v>
      </c>
      <c r="E359" s="82"/>
      <c r="F359" s="2"/>
      <c r="G359" s="1"/>
    </row>
    <row r="360" spans="2:7" ht="23.1" customHeight="1">
      <c r="B360" s="2"/>
      <c r="C360" s="26" t="s">
        <v>34</v>
      </c>
      <c r="D360" s="83">
        <f>D359/D333</f>
        <v>99.610497530864194</v>
      </c>
      <c r="E360" s="83"/>
      <c r="F360" s="2"/>
      <c r="G360" s="2"/>
    </row>
    <row r="362" spans="2:7" ht="54.95" customHeight="1">
      <c r="B362" s="72" t="s">
        <v>68</v>
      </c>
      <c r="C362" s="72"/>
      <c r="D362" s="72"/>
      <c r="E362" s="72"/>
      <c r="F362" s="72"/>
      <c r="G362" s="72"/>
    </row>
    <row r="363" spans="2:7" ht="45.95" customHeight="1">
      <c r="B363" s="73" t="s">
        <v>35</v>
      </c>
      <c r="C363" s="73"/>
      <c r="D363" s="73"/>
      <c r="E363" s="73"/>
      <c r="F363" s="73"/>
      <c r="G363" s="73"/>
    </row>
    <row r="364" spans="2:7" ht="30" customHeight="1">
      <c r="B364" s="2"/>
      <c r="C364" s="10" t="s">
        <v>7</v>
      </c>
      <c r="D364" s="11"/>
      <c r="E364" s="2"/>
      <c r="F364" s="2"/>
      <c r="G364" s="1"/>
    </row>
    <row r="365" spans="2:7" ht="23.1" customHeight="1">
      <c r="B365" s="3"/>
      <c r="C365" s="74" t="s">
        <v>8</v>
      </c>
      <c r="D365" s="77" t="s">
        <v>45</v>
      </c>
      <c r="E365" s="78"/>
      <c r="F365" s="78"/>
      <c r="G365" s="79"/>
    </row>
    <row r="366" spans="2:7" ht="23.1" customHeight="1">
      <c r="B366" s="3"/>
      <c r="C366" s="75"/>
      <c r="D366" s="80" t="s">
        <v>62</v>
      </c>
      <c r="E366" s="80"/>
      <c r="F366" s="80"/>
      <c r="G366" s="80"/>
    </row>
    <row r="367" spans="2:7" ht="23.1" customHeight="1">
      <c r="B367" s="3"/>
      <c r="C367" s="76"/>
      <c r="D367" s="80" t="s">
        <v>69</v>
      </c>
      <c r="E367" s="80"/>
      <c r="F367" s="80"/>
      <c r="G367" s="80"/>
    </row>
    <row r="368" spans="2:7" ht="23.1" customHeight="1">
      <c r="B368" s="2"/>
      <c r="C368" s="12" t="s">
        <v>9</v>
      </c>
      <c r="D368" s="4">
        <v>1.9</v>
      </c>
      <c r="E368" s="13"/>
      <c r="F368" s="3"/>
      <c r="G368" s="1"/>
    </row>
    <row r="369" spans="2:7" ht="23.1" customHeight="1">
      <c r="B369" s="2"/>
      <c r="C369" s="14" t="s">
        <v>10</v>
      </c>
      <c r="D369" s="31">
        <v>212</v>
      </c>
      <c r="E369" s="84" t="s">
        <v>11</v>
      </c>
      <c r="F369" s="64"/>
      <c r="G369" s="67">
        <f>D370/D369</f>
        <v>12.968396226415095</v>
      </c>
    </row>
    <row r="370" spans="2:7" ht="23.1" customHeight="1">
      <c r="B370" s="2"/>
      <c r="C370" s="14" t="s">
        <v>12</v>
      </c>
      <c r="D370" s="5">
        <v>2749.3</v>
      </c>
      <c r="E370" s="85"/>
      <c r="F370" s="66"/>
      <c r="G370" s="68"/>
    </row>
    <row r="371" spans="2:7" ht="23.1" customHeight="1">
      <c r="B371" s="2"/>
      <c r="C371" s="15"/>
      <c r="D371" s="6"/>
      <c r="E371" s="16"/>
      <c r="F371" s="2"/>
      <c r="G371" s="1"/>
    </row>
    <row r="372" spans="2:7" ht="23.1" customHeight="1">
      <c r="B372" s="2"/>
      <c r="C372" s="28" t="s">
        <v>13</v>
      </c>
      <c r="D372" s="30" t="s">
        <v>70</v>
      </c>
      <c r="E372" s="2"/>
      <c r="F372" s="2"/>
      <c r="G372" s="1"/>
    </row>
    <row r="373" spans="2:7" ht="23.1" customHeight="1">
      <c r="B373" s="2"/>
      <c r="C373" s="28" t="s">
        <v>14</v>
      </c>
      <c r="D373" s="30">
        <v>65</v>
      </c>
      <c r="E373" s="2"/>
      <c r="F373" s="2"/>
      <c r="G373" s="1"/>
    </row>
    <row r="374" spans="2:7" ht="23.1" customHeight="1">
      <c r="B374" s="2"/>
      <c r="C374" s="28" t="s">
        <v>15</v>
      </c>
      <c r="D374" s="29" t="s">
        <v>44</v>
      </c>
      <c r="E374" s="2"/>
      <c r="F374" s="2"/>
      <c r="G374" s="1"/>
    </row>
    <row r="375" spans="2:7" ht="23.1" customHeight="1" thickBot="1">
      <c r="B375" s="2"/>
      <c r="C375" s="2"/>
      <c r="D375" s="2"/>
      <c r="E375" s="2"/>
      <c r="F375" s="2"/>
      <c r="G375" s="1"/>
    </row>
    <row r="376" spans="2:7" ht="50.1" customHeight="1" thickBot="1">
      <c r="B376" s="69" t="s">
        <v>1</v>
      </c>
      <c r="C376" s="69"/>
      <c r="D376" s="61" t="s">
        <v>17</v>
      </c>
      <c r="E376" s="86" t="s">
        <v>18</v>
      </c>
      <c r="F376" s="87"/>
      <c r="G376" s="62" t="s">
        <v>19</v>
      </c>
    </row>
    <row r="377" spans="2:7" ht="23.1" customHeight="1" thickBot="1">
      <c r="B377" s="71" t="s">
        <v>20</v>
      </c>
      <c r="C377" s="71"/>
      <c r="D377" s="36">
        <v>230</v>
      </c>
      <c r="E377" s="37">
        <v>1.9</v>
      </c>
      <c r="F377" s="38" t="s">
        <v>0</v>
      </c>
      <c r="G377" s="39">
        <f t="shared" ref="G377:G384" si="10">D377*E377</f>
        <v>437</v>
      </c>
    </row>
    <row r="378" spans="2:7" ht="23.1" customHeight="1">
      <c r="B378" s="71" t="s">
        <v>21</v>
      </c>
      <c r="C378" s="71"/>
      <c r="D378" s="40"/>
      <c r="E378" s="41"/>
      <c r="F378" s="42" t="s">
        <v>2</v>
      </c>
      <c r="G378" s="43">
        <f t="shared" si="10"/>
        <v>0</v>
      </c>
    </row>
    <row r="379" spans="2:7" ht="23.1" customHeight="1" thickBot="1">
      <c r="B379" s="71" t="s">
        <v>22</v>
      </c>
      <c r="C379" s="71"/>
      <c r="D379" s="44"/>
      <c r="E379" s="45"/>
      <c r="F379" s="46" t="s">
        <v>2</v>
      </c>
      <c r="G379" s="47">
        <f t="shared" si="10"/>
        <v>0</v>
      </c>
    </row>
    <row r="380" spans="2:7" ht="23.1" customHeight="1" thickBot="1">
      <c r="B380" s="71" t="s">
        <v>3</v>
      </c>
      <c r="C380" s="71"/>
      <c r="D380" s="48">
        <v>1409.04</v>
      </c>
      <c r="E380" s="49">
        <v>1.9</v>
      </c>
      <c r="F380" s="50" t="s">
        <v>0</v>
      </c>
      <c r="G380" s="51">
        <f t="shared" si="10"/>
        <v>2677.1759999999999</v>
      </c>
    </row>
    <row r="381" spans="2:7" ht="45.95" customHeight="1">
      <c r="B381" s="71" t="s">
        <v>23</v>
      </c>
      <c r="C381" s="71"/>
      <c r="D381" s="40"/>
      <c r="E381" s="52"/>
      <c r="F381" s="42" t="s">
        <v>0</v>
      </c>
      <c r="G381" s="43">
        <f t="shared" si="10"/>
        <v>0</v>
      </c>
    </row>
    <row r="382" spans="2:7" ht="23.1" customHeight="1">
      <c r="B382" s="71" t="s">
        <v>24</v>
      </c>
      <c r="C382" s="71"/>
      <c r="D382" s="53"/>
      <c r="E382" s="54"/>
      <c r="F382" s="27" t="s">
        <v>0</v>
      </c>
      <c r="G382" s="55">
        <f t="shared" si="10"/>
        <v>0</v>
      </c>
    </row>
    <row r="383" spans="2:7" ht="23.1" customHeight="1">
      <c r="B383" s="71" t="s">
        <v>4</v>
      </c>
      <c r="C383" s="71"/>
      <c r="D383" s="56"/>
      <c r="E383" s="57"/>
      <c r="F383" s="27" t="s">
        <v>0</v>
      </c>
      <c r="G383" s="55">
        <f t="shared" si="10"/>
        <v>0</v>
      </c>
    </row>
    <row r="384" spans="2:7" ht="23.1" customHeight="1">
      <c r="B384" s="71" t="s">
        <v>25</v>
      </c>
      <c r="C384" s="71"/>
      <c r="D384" s="56"/>
      <c r="E384" s="57"/>
      <c r="F384" s="27" t="s">
        <v>0</v>
      </c>
      <c r="G384" s="55">
        <f t="shared" si="10"/>
        <v>0</v>
      </c>
    </row>
    <row r="385" spans="2:7" ht="23.1" customHeight="1">
      <c r="B385" s="71" t="s">
        <v>6</v>
      </c>
      <c r="C385" s="71"/>
      <c r="D385" s="56"/>
      <c r="E385" s="57"/>
      <c r="F385" s="27" t="s">
        <v>0</v>
      </c>
      <c r="G385" s="55">
        <f>D385*E385</f>
        <v>0</v>
      </c>
    </row>
    <row r="386" spans="2:7" ht="23.1" customHeight="1" thickBot="1">
      <c r="B386" s="71" t="s">
        <v>5</v>
      </c>
      <c r="C386" s="71"/>
      <c r="D386" s="44"/>
      <c r="E386" s="58"/>
      <c r="F386" s="46" t="s">
        <v>0</v>
      </c>
      <c r="G386" s="59">
        <f>D386*E386</f>
        <v>0</v>
      </c>
    </row>
    <row r="387" spans="2:7" ht="23.1" customHeight="1">
      <c r="B387" s="2"/>
      <c r="C387" s="17"/>
      <c r="D387" s="17"/>
      <c r="E387" s="7"/>
      <c r="F387" s="7"/>
      <c r="G387" s="1"/>
    </row>
    <row r="388" spans="2:7" ht="23.1" customHeight="1">
      <c r="B388" s="2"/>
      <c r="C388" s="10" t="s">
        <v>26</v>
      </c>
      <c r="D388" s="11"/>
      <c r="E388" s="2"/>
      <c r="F388" s="2"/>
      <c r="G388" s="1"/>
    </row>
    <row r="389" spans="2:7" ht="23.1" customHeight="1">
      <c r="B389" s="2"/>
      <c r="C389" s="81" t="s">
        <v>27</v>
      </c>
      <c r="D389" s="34" t="s">
        <v>28</v>
      </c>
      <c r="E389" s="18">
        <f>IF(G377&gt;0,ROUND((G377+D370)/D370,2),0)</f>
        <v>1.1599999999999999</v>
      </c>
      <c r="F389" s="18"/>
      <c r="G389" s="3"/>
    </row>
    <row r="390" spans="2:7" ht="23.1" customHeight="1">
      <c r="B390" s="2"/>
      <c r="C390" s="81"/>
      <c r="D390" s="34" t="s">
        <v>29</v>
      </c>
      <c r="E390" s="18">
        <f>IF(SUM(G378:G379)&gt;0,ROUND((G378+G379+D370)/D370,2),0)</f>
        <v>0</v>
      </c>
      <c r="F390" s="18"/>
      <c r="G390" s="8"/>
    </row>
    <row r="391" spans="2:7" ht="23.1" customHeight="1">
      <c r="B391" s="2"/>
      <c r="C391" s="81"/>
      <c r="D391" s="34" t="s">
        <v>30</v>
      </c>
      <c r="E391" s="18">
        <f>IF(G380&gt;0,ROUND((G380+D370)/D370,2),0)</f>
        <v>1.97</v>
      </c>
      <c r="F391" s="3"/>
      <c r="G391" s="8"/>
    </row>
    <row r="392" spans="2:7" ht="23.1" customHeight="1">
      <c r="B392" s="2"/>
      <c r="C392" s="81"/>
      <c r="D392" s="19" t="s">
        <v>31</v>
      </c>
      <c r="E392" s="20">
        <f>IF(SUM(G381:G386)&gt;0,ROUND((SUM(G381:G386)+D370)/D370,2),0)</f>
        <v>0</v>
      </c>
      <c r="F392" s="3"/>
      <c r="G392" s="8"/>
    </row>
    <row r="393" spans="2:7" ht="23.1" customHeight="1">
      <c r="B393" s="2"/>
      <c r="C393" s="2"/>
      <c r="D393" s="21" t="s">
        <v>32</v>
      </c>
      <c r="E393" s="22">
        <f>SUM(E389:E392)-IF(VALUE(COUNTIF(E389:E392,"&gt;0"))=4,3,0)-IF(VALUE(COUNTIF(E389:E392,"&gt;0"))=3,2,0)-IF(VALUE(COUNTIF(E389:E392,"&gt;0"))=2,1,0)</f>
        <v>2.13</v>
      </c>
      <c r="F393" s="23"/>
      <c r="G393" s="1">
        <f>ROUND((D370+G377+G378+G379+G380+G381+G382+G383+G384+G385+G386)/D370,2)</f>
        <v>2.13</v>
      </c>
    </row>
    <row r="394" spans="2:7" ht="23.1" customHeight="1">
      <c r="B394" s="2"/>
      <c r="C394" s="2"/>
      <c r="D394" s="2"/>
      <c r="E394" s="24"/>
      <c r="F394" s="2"/>
      <c r="G394" s="1"/>
    </row>
    <row r="395" spans="2:7" ht="23.1" customHeight="1">
      <c r="B395" s="9"/>
      <c r="C395" s="25" t="s">
        <v>33</v>
      </c>
      <c r="D395" s="82">
        <f>E393*D370</f>
        <v>5856.009</v>
      </c>
      <c r="E395" s="82"/>
      <c r="F395" s="2"/>
      <c r="G395" s="1"/>
    </row>
    <row r="396" spans="2:7" ht="23.1" customHeight="1">
      <c r="B396" s="2"/>
      <c r="C396" s="26" t="s">
        <v>34</v>
      </c>
      <c r="D396" s="83">
        <f>D395/D369</f>
        <v>27.622683962264151</v>
      </c>
      <c r="E396" s="83"/>
      <c r="F396" s="2"/>
      <c r="G396" s="2"/>
    </row>
    <row r="398" spans="2:7" ht="54.95" customHeight="1">
      <c r="B398" s="72" t="s">
        <v>71</v>
      </c>
      <c r="C398" s="72"/>
      <c r="D398" s="72"/>
      <c r="E398" s="72"/>
      <c r="F398" s="72"/>
      <c r="G398" s="72"/>
    </row>
    <row r="399" spans="2:7" ht="45.95" customHeight="1">
      <c r="B399" s="73" t="s">
        <v>35</v>
      </c>
      <c r="C399" s="73"/>
      <c r="D399" s="73"/>
      <c r="E399" s="73"/>
      <c r="F399" s="73"/>
      <c r="G399" s="73"/>
    </row>
    <row r="400" spans="2:7" ht="30" customHeight="1">
      <c r="B400" s="2"/>
      <c r="C400" s="10" t="s">
        <v>7</v>
      </c>
      <c r="D400" s="11"/>
      <c r="E400" s="2"/>
      <c r="F400" s="2"/>
      <c r="G400" s="1"/>
    </row>
    <row r="401" spans="2:7" ht="23.1" customHeight="1">
      <c r="B401" s="3"/>
      <c r="C401" s="74" t="s">
        <v>8</v>
      </c>
      <c r="D401" s="77" t="s">
        <v>45</v>
      </c>
      <c r="E401" s="78"/>
      <c r="F401" s="78"/>
      <c r="G401" s="79"/>
    </row>
    <row r="402" spans="2:7" ht="23.1" customHeight="1">
      <c r="B402" s="3"/>
      <c r="C402" s="75"/>
      <c r="D402" s="77" t="s">
        <v>62</v>
      </c>
      <c r="E402" s="78"/>
      <c r="F402" s="78"/>
      <c r="G402" s="79"/>
    </row>
    <row r="403" spans="2:7" ht="23.1" customHeight="1">
      <c r="B403" s="3"/>
      <c r="C403" s="76"/>
      <c r="D403" s="77" t="s">
        <v>72</v>
      </c>
      <c r="E403" s="78"/>
      <c r="F403" s="78"/>
      <c r="G403" s="79"/>
    </row>
    <row r="404" spans="2:7" ht="23.1" customHeight="1">
      <c r="B404" s="2"/>
      <c r="C404" s="12" t="s">
        <v>9</v>
      </c>
      <c r="D404" s="4">
        <v>5.5</v>
      </c>
      <c r="E404" s="13"/>
      <c r="F404" s="3"/>
      <c r="G404" s="1"/>
    </row>
    <row r="405" spans="2:7" ht="23.1" customHeight="1">
      <c r="B405" s="2"/>
      <c r="C405" s="14" t="s">
        <v>10</v>
      </c>
      <c r="D405" s="31">
        <v>308</v>
      </c>
      <c r="E405" s="63" t="s">
        <v>11</v>
      </c>
      <c r="F405" s="64"/>
      <c r="G405" s="67">
        <f>D406/D405</f>
        <v>97.514383116883124</v>
      </c>
    </row>
    <row r="406" spans="2:7" ht="23.1" customHeight="1">
      <c r="B406" s="2"/>
      <c r="C406" s="14" t="s">
        <v>12</v>
      </c>
      <c r="D406" s="5">
        <v>30034.43</v>
      </c>
      <c r="E406" s="65"/>
      <c r="F406" s="66"/>
      <c r="G406" s="68"/>
    </row>
    <row r="407" spans="2:7" ht="23.1" customHeight="1">
      <c r="B407" s="2"/>
      <c r="C407" s="15"/>
      <c r="D407" s="6"/>
      <c r="E407" s="16"/>
      <c r="F407" s="2"/>
      <c r="G407" s="1"/>
    </row>
    <row r="408" spans="2:7" ht="23.1" customHeight="1">
      <c r="B408" s="2"/>
      <c r="C408" s="28" t="s">
        <v>13</v>
      </c>
      <c r="D408" s="30" t="s">
        <v>73</v>
      </c>
      <c r="E408" s="2"/>
      <c r="F408" s="2"/>
      <c r="G408" s="1"/>
    </row>
    <row r="409" spans="2:7" ht="23.1" customHeight="1">
      <c r="B409" s="2"/>
      <c r="C409" s="28" t="s">
        <v>14</v>
      </c>
      <c r="D409" s="30">
        <v>80</v>
      </c>
      <c r="E409" s="2"/>
      <c r="F409" s="2"/>
      <c r="G409" s="1"/>
    </row>
    <row r="410" spans="2:7" ht="23.1" customHeight="1">
      <c r="B410" s="2"/>
      <c r="C410" s="28" t="s">
        <v>15</v>
      </c>
      <c r="D410" s="29" t="s">
        <v>44</v>
      </c>
      <c r="E410" s="2"/>
      <c r="F410" s="2"/>
      <c r="G410" s="1"/>
    </row>
    <row r="411" spans="2:7" ht="23.1" customHeight="1" thickBot="1">
      <c r="B411" s="2"/>
      <c r="C411" s="2"/>
      <c r="D411" s="2"/>
      <c r="E411" s="2"/>
      <c r="F411" s="2"/>
      <c r="G411" s="1"/>
    </row>
    <row r="412" spans="2:7" ht="50.1" customHeight="1" thickBot="1">
      <c r="B412" s="69" t="s">
        <v>1</v>
      </c>
      <c r="C412" s="69"/>
      <c r="D412" s="61" t="s">
        <v>17</v>
      </c>
      <c r="E412" s="88" t="s">
        <v>18</v>
      </c>
      <c r="F412" s="89"/>
      <c r="G412" s="62" t="s">
        <v>19</v>
      </c>
    </row>
    <row r="413" spans="2:7" ht="23.1" customHeight="1" thickBot="1">
      <c r="B413" s="71" t="s">
        <v>20</v>
      </c>
      <c r="C413" s="71"/>
      <c r="D413" s="36">
        <v>230</v>
      </c>
      <c r="E413" s="37">
        <v>5.5</v>
      </c>
      <c r="F413" s="38" t="s">
        <v>0</v>
      </c>
      <c r="G413" s="39">
        <f t="shared" ref="G413:G420" si="11">D413*E413</f>
        <v>1265</v>
      </c>
    </row>
    <row r="414" spans="2:7" ht="23.1" customHeight="1">
      <c r="B414" s="71" t="s">
        <v>21</v>
      </c>
      <c r="C414" s="71"/>
      <c r="D414" s="40"/>
      <c r="E414" s="41"/>
      <c r="F414" s="42" t="s">
        <v>2</v>
      </c>
      <c r="G414" s="43">
        <f t="shared" si="11"/>
        <v>0</v>
      </c>
    </row>
    <row r="415" spans="2:7" ht="23.1" customHeight="1" thickBot="1">
      <c r="B415" s="71" t="s">
        <v>22</v>
      </c>
      <c r="C415" s="71"/>
      <c r="D415" s="44"/>
      <c r="E415" s="45"/>
      <c r="F415" s="46" t="s">
        <v>2</v>
      </c>
      <c r="G415" s="47">
        <f t="shared" si="11"/>
        <v>0</v>
      </c>
    </row>
    <row r="416" spans="2:7" ht="23.1" customHeight="1" thickBot="1">
      <c r="B416" s="71" t="s">
        <v>3</v>
      </c>
      <c r="C416" s="71"/>
      <c r="D416" s="48">
        <v>1409.04</v>
      </c>
      <c r="E416" s="49">
        <v>5.5</v>
      </c>
      <c r="F416" s="50" t="s">
        <v>0</v>
      </c>
      <c r="G416" s="51">
        <f t="shared" si="11"/>
        <v>7749.7199999999993</v>
      </c>
    </row>
    <row r="417" spans="2:7" ht="45.95" customHeight="1">
      <c r="B417" s="71" t="s">
        <v>23</v>
      </c>
      <c r="C417" s="71"/>
      <c r="D417" s="40"/>
      <c r="E417" s="49"/>
      <c r="F417" s="42" t="s">
        <v>0</v>
      </c>
      <c r="G417" s="43">
        <f t="shared" si="11"/>
        <v>0</v>
      </c>
    </row>
    <row r="418" spans="2:7" ht="23.1" customHeight="1">
      <c r="B418" s="71" t="s">
        <v>24</v>
      </c>
      <c r="C418" s="71"/>
      <c r="D418" s="53"/>
      <c r="E418" s="54"/>
      <c r="F418" s="27" t="s">
        <v>0</v>
      </c>
      <c r="G418" s="55">
        <f t="shared" si="11"/>
        <v>0</v>
      </c>
    </row>
    <row r="419" spans="2:7" ht="23.1" customHeight="1">
      <c r="B419" s="71" t="s">
        <v>4</v>
      </c>
      <c r="C419" s="71"/>
      <c r="D419" s="56"/>
      <c r="E419" s="57"/>
      <c r="F419" s="27" t="s">
        <v>0</v>
      </c>
      <c r="G419" s="55">
        <f t="shared" si="11"/>
        <v>0</v>
      </c>
    </row>
    <row r="420" spans="2:7" ht="23.1" customHeight="1">
      <c r="B420" s="71" t="s">
        <v>25</v>
      </c>
      <c r="C420" s="71"/>
      <c r="D420" s="56"/>
      <c r="E420" s="57"/>
      <c r="F420" s="27" t="s">
        <v>0</v>
      </c>
      <c r="G420" s="55">
        <f t="shared" si="11"/>
        <v>0</v>
      </c>
    </row>
    <row r="421" spans="2:7" ht="23.1" customHeight="1">
      <c r="B421" s="71" t="s">
        <v>6</v>
      </c>
      <c r="C421" s="71"/>
      <c r="D421" s="56"/>
      <c r="E421" s="57"/>
      <c r="F421" s="27" t="s">
        <v>0</v>
      </c>
      <c r="G421" s="55">
        <f>D421*E421</f>
        <v>0</v>
      </c>
    </row>
    <row r="422" spans="2:7" ht="23.1" customHeight="1" thickBot="1">
      <c r="B422" s="71" t="s">
        <v>5</v>
      </c>
      <c r="C422" s="71"/>
      <c r="D422" s="44"/>
      <c r="E422" s="58"/>
      <c r="F422" s="46" t="s">
        <v>0</v>
      </c>
      <c r="G422" s="59">
        <f>D422*E422</f>
        <v>0</v>
      </c>
    </row>
    <row r="423" spans="2:7" ht="23.1" customHeight="1">
      <c r="B423" s="2"/>
      <c r="C423" s="17"/>
      <c r="D423" s="17"/>
      <c r="E423" s="7"/>
      <c r="F423" s="7"/>
      <c r="G423" s="1"/>
    </row>
    <row r="424" spans="2:7" ht="23.1" customHeight="1">
      <c r="B424" s="2"/>
      <c r="C424" s="10" t="s">
        <v>26</v>
      </c>
      <c r="D424" s="11"/>
      <c r="E424" s="2"/>
      <c r="F424" s="2"/>
      <c r="G424" s="1"/>
    </row>
    <row r="425" spans="2:7" ht="23.1" customHeight="1">
      <c r="B425" s="2"/>
      <c r="C425" s="81" t="s">
        <v>27</v>
      </c>
      <c r="D425" s="34" t="s">
        <v>28</v>
      </c>
      <c r="E425" s="18">
        <f>IF(G413&gt;0,ROUND((G413+D406)/D406,2),0)</f>
        <v>1.04</v>
      </c>
      <c r="F425" s="18"/>
      <c r="G425" s="3"/>
    </row>
    <row r="426" spans="2:7" ht="23.1" customHeight="1">
      <c r="B426" s="2"/>
      <c r="C426" s="81"/>
      <c r="D426" s="34" t="s">
        <v>29</v>
      </c>
      <c r="E426" s="18">
        <f>IF(SUM(G414:G415)&gt;0,ROUND((G414+G415+D406)/D406,2),0)</f>
        <v>0</v>
      </c>
      <c r="F426" s="18"/>
      <c r="G426" s="8"/>
    </row>
    <row r="427" spans="2:7" ht="23.1" customHeight="1">
      <c r="B427" s="2"/>
      <c r="C427" s="81"/>
      <c r="D427" s="34" t="s">
        <v>30</v>
      </c>
      <c r="E427" s="18">
        <f>IF(G416&gt;0,ROUND((G416+D406)/D406,2),0)</f>
        <v>1.26</v>
      </c>
      <c r="F427" s="3"/>
      <c r="G427" s="8"/>
    </row>
    <row r="428" spans="2:7" ht="23.1" customHeight="1">
      <c r="B428" s="2"/>
      <c r="C428" s="81"/>
      <c r="D428" s="19" t="s">
        <v>31</v>
      </c>
      <c r="E428" s="20">
        <f>IF(SUM(G417:G422)&gt;0,ROUND((SUM(G417:G422)+D406)/D406,2),0)</f>
        <v>0</v>
      </c>
      <c r="F428" s="3"/>
      <c r="G428" s="8"/>
    </row>
    <row r="429" spans="2:7" ht="23.1" customHeight="1">
      <c r="B429" s="2"/>
      <c r="C429" s="2"/>
      <c r="D429" s="21" t="s">
        <v>32</v>
      </c>
      <c r="E429" s="22">
        <f>SUM(E425:E428)-IF(VALUE(COUNTIF(E425:E428,"&gt;0"))=4,3,0)-IF(VALUE(COUNTIF(E425:E428,"&gt;0"))=3,2,0)-IF(VALUE(COUNTIF(E425:E428,"&gt;0"))=2,1,0)</f>
        <v>1.2999999999999998</v>
      </c>
      <c r="F429" s="23"/>
      <c r="G429" s="1">
        <f>ROUND((D406+G413+G414+G415+G416+G417+G418+G419+G420+G421+G422)/D406,2)</f>
        <v>1.3</v>
      </c>
    </row>
    <row r="430" spans="2:7" ht="23.1" customHeight="1">
      <c r="B430" s="2"/>
      <c r="C430" s="2"/>
      <c r="D430" s="2"/>
      <c r="E430" s="24"/>
      <c r="F430" s="2"/>
      <c r="G430" s="1"/>
    </row>
    <row r="431" spans="2:7" ht="23.1" customHeight="1">
      <c r="B431" s="9"/>
      <c r="C431" s="25" t="s">
        <v>33</v>
      </c>
      <c r="D431" s="82">
        <f>E429*D406</f>
        <v>39044.758999999998</v>
      </c>
      <c r="E431" s="82"/>
      <c r="F431" s="2"/>
      <c r="G431" s="1"/>
    </row>
    <row r="432" spans="2:7" ht="23.1" customHeight="1">
      <c r="B432" s="2"/>
      <c r="C432" s="26" t="s">
        <v>34</v>
      </c>
      <c r="D432" s="83">
        <f>D431/D405</f>
        <v>126.76869805194805</v>
      </c>
      <c r="E432" s="83"/>
      <c r="F432" s="2"/>
      <c r="G432" s="2"/>
    </row>
    <row r="434" spans="2:7" ht="54.95" customHeight="1">
      <c r="B434" s="72" t="s">
        <v>74</v>
      </c>
      <c r="C434" s="72"/>
      <c r="D434" s="72"/>
      <c r="E434" s="72"/>
      <c r="F434" s="72"/>
      <c r="G434" s="72"/>
    </row>
    <row r="435" spans="2:7" ht="45.95" customHeight="1">
      <c r="B435" s="73" t="s">
        <v>35</v>
      </c>
      <c r="C435" s="73"/>
      <c r="D435" s="73"/>
      <c r="E435" s="73"/>
      <c r="F435" s="73"/>
      <c r="G435" s="73"/>
    </row>
    <row r="436" spans="2:7" ht="30" customHeight="1">
      <c r="B436" s="2"/>
      <c r="C436" s="10" t="s">
        <v>7</v>
      </c>
      <c r="D436" s="11"/>
      <c r="E436" s="2"/>
      <c r="F436" s="2"/>
      <c r="G436" s="1"/>
    </row>
    <row r="437" spans="2:7" ht="23.1" customHeight="1">
      <c r="B437" s="3"/>
      <c r="C437" s="74" t="s">
        <v>8</v>
      </c>
      <c r="D437" s="77" t="s">
        <v>45</v>
      </c>
      <c r="E437" s="78"/>
      <c r="F437" s="78"/>
      <c r="G437" s="79"/>
    </row>
    <row r="438" spans="2:7" ht="23.1" customHeight="1">
      <c r="B438" s="3"/>
      <c r="C438" s="75"/>
      <c r="D438" s="80" t="s">
        <v>62</v>
      </c>
      <c r="E438" s="80"/>
      <c r="F438" s="80"/>
      <c r="G438" s="80"/>
    </row>
    <row r="439" spans="2:7" ht="23.1" customHeight="1">
      <c r="B439" s="3"/>
      <c r="C439" s="76"/>
      <c r="D439" s="80" t="s">
        <v>75</v>
      </c>
      <c r="E439" s="80"/>
      <c r="F439" s="80"/>
      <c r="G439" s="80"/>
    </row>
    <row r="440" spans="2:7" ht="23.1" customHeight="1">
      <c r="B440" s="2"/>
      <c r="C440" s="12" t="s">
        <v>9</v>
      </c>
      <c r="D440" s="4">
        <v>5.4</v>
      </c>
      <c r="E440" s="13"/>
      <c r="F440" s="3"/>
      <c r="G440" s="1"/>
    </row>
    <row r="441" spans="2:7" ht="23.1" customHeight="1">
      <c r="B441" s="2"/>
      <c r="C441" s="14" t="s">
        <v>10</v>
      </c>
      <c r="D441" s="31">
        <v>180</v>
      </c>
      <c r="E441" s="84" t="s">
        <v>11</v>
      </c>
      <c r="F441" s="64"/>
      <c r="G441" s="67">
        <f>D442/D441</f>
        <v>55.456611111111116</v>
      </c>
    </row>
    <row r="442" spans="2:7" ht="23.1" customHeight="1">
      <c r="B442" s="2"/>
      <c r="C442" s="14" t="s">
        <v>12</v>
      </c>
      <c r="D442" s="5">
        <v>9982.19</v>
      </c>
      <c r="E442" s="85"/>
      <c r="F442" s="66"/>
      <c r="G442" s="68"/>
    </row>
    <row r="443" spans="2:7" ht="23.1" customHeight="1">
      <c r="B443" s="2"/>
      <c r="C443" s="15"/>
      <c r="D443" s="6"/>
      <c r="E443" s="16"/>
      <c r="F443" s="2"/>
      <c r="G443" s="1"/>
    </row>
    <row r="444" spans="2:7" ht="23.1" customHeight="1">
      <c r="B444" s="2"/>
      <c r="C444" s="28" t="s">
        <v>13</v>
      </c>
      <c r="D444" s="30" t="s">
        <v>76</v>
      </c>
      <c r="E444" s="2"/>
      <c r="F444" s="2"/>
      <c r="G444" s="1"/>
    </row>
    <row r="445" spans="2:7" ht="23.1" customHeight="1">
      <c r="B445" s="2"/>
      <c r="C445" s="28" t="s">
        <v>14</v>
      </c>
      <c r="D445" s="30">
        <v>80</v>
      </c>
      <c r="E445" s="2"/>
      <c r="F445" s="2"/>
      <c r="G445" s="1"/>
    </row>
    <row r="446" spans="2:7" ht="23.1" customHeight="1">
      <c r="B446" s="2"/>
      <c r="C446" s="28" t="s">
        <v>15</v>
      </c>
      <c r="D446" s="29" t="s">
        <v>44</v>
      </c>
      <c r="E446" s="2"/>
      <c r="F446" s="2"/>
      <c r="G446" s="1"/>
    </row>
    <row r="447" spans="2:7" ht="23.1" customHeight="1" thickBot="1">
      <c r="B447" s="2"/>
      <c r="C447" s="2"/>
      <c r="D447" s="2"/>
      <c r="E447" s="2"/>
      <c r="F447" s="2"/>
      <c r="G447" s="1"/>
    </row>
    <row r="448" spans="2:7" ht="50.1" customHeight="1" thickBot="1">
      <c r="B448" s="69" t="s">
        <v>1</v>
      </c>
      <c r="C448" s="69"/>
      <c r="D448" s="61" t="s">
        <v>17</v>
      </c>
      <c r="E448" s="86" t="s">
        <v>18</v>
      </c>
      <c r="F448" s="87"/>
      <c r="G448" s="62" t="s">
        <v>19</v>
      </c>
    </row>
    <row r="449" spans="2:7" ht="23.1" customHeight="1" thickBot="1">
      <c r="B449" s="71" t="s">
        <v>20</v>
      </c>
      <c r="C449" s="71"/>
      <c r="D449" s="36">
        <v>230</v>
      </c>
      <c r="E449" s="37">
        <v>5.4</v>
      </c>
      <c r="F449" s="38" t="s">
        <v>0</v>
      </c>
      <c r="G449" s="39">
        <f t="shared" ref="G449:G456" si="12">D449*E449</f>
        <v>1242</v>
      </c>
    </row>
    <row r="450" spans="2:7" ht="23.1" customHeight="1">
      <c r="B450" s="71" t="s">
        <v>21</v>
      </c>
      <c r="C450" s="71"/>
      <c r="D450" s="40"/>
      <c r="E450" s="41"/>
      <c r="F450" s="42" t="s">
        <v>2</v>
      </c>
      <c r="G450" s="43">
        <f t="shared" si="12"/>
        <v>0</v>
      </c>
    </row>
    <row r="451" spans="2:7" ht="23.1" customHeight="1" thickBot="1">
      <c r="B451" s="71" t="s">
        <v>22</v>
      </c>
      <c r="C451" s="71"/>
      <c r="D451" s="44"/>
      <c r="E451" s="45"/>
      <c r="F451" s="46" t="s">
        <v>2</v>
      </c>
      <c r="G451" s="47">
        <f t="shared" si="12"/>
        <v>0</v>
      </c>
    </row>
    <row r="452" spans="2:7" ht="23.1" customHeight="1" thickBot="1">
      <c r="B452" s="71" t="s">
        <v>3</v>
      </c>
      <c r="C452" s="71"/>
      <c r="D452" s="48">
        <v>1409.04</v>
      </c>
      <c r="E452" s="49">
        <v>5.4</v>
      </c>
      <c r="F452" s="50" t="s">
        <v>0</v>
      </c>
      <c r="G452" s="51">
        <f t="shared" si="12"/>
        <v>7608.8160000000007</v>
      </c>
    </row>
    <row r="453" spans="2:7" ht="45.95" customHeight="1">
      <c r="B453" s="71" t="s">
        <v>23</v>
      </c>
      <c r="C453" s="71"/>
      <c r="D453" s="40"/>
      <c r="E453" s="52"/>
      <c r="F453" s="42" t="s">
        <v>0</v>
      </c>
      <c r="G453" s="43">
        <f t="shared" si="12"/>
        <v>0</v>
      </c>
    </row>
    <row r="454" spans="2:7" ht="23.1" customHeight="1">
      <c r="B454" s="71" t="s">
        <v>24</v>
      </c>
      <c r="C454" s="71"/>
      <c r="D454" s="53"/>
      <c r="E454" s="54"/>
      <c r="F454" s="27" t="s">
        <v>0</v>
      </c>
      <c r="G454" s="55">
        <f t="shared" si="12"/>
        <v>0</v>
      </c>
    </row>
    <row r="455" spans="2:7" ht="23.1" customHeight="1">
      <c r="B455" s="71" t="s">
        <v>4</v>
      </c>
      <c r="C455" s="71"/>
      <c r="D455" s="56"/>
      <c r="E455" s="57"/>
      <c r="F455" s="27" t="s">
        <v>0</v>
      </c>
      <c r="G455" s="55">
        <f t="shared" si="12"/>
        <v>0</v>
      </c>
    </row>
    <row r="456" spans="2:7" ht="23.1" customHeight="1">
      <c r="B456" s="71" t="s">
        <v>25</v>
      </c>
      <c r="C456" s="71"/>
      <c r="D456" s="56"/>
      <c r="E456" s="57"/>
      <c r="F456" s="27" t="s">
        <v>0</v>
      </c>
      <c r="G456" s="55">
        <f t="shared" si="12"/>
        <v>0</v>
      </c>
    </row>
    <row r="457" spans="2:7" ht="23.1" customHeight="1">
      <c r="B457" s="71" t="s">
        <v>6</v>
      </c>
      <c r="C457" s="71"/>
      <c r="D457" s="56"/>
      <c r="E457" s="57"/>
      <c r="F457" s="27" t="s">
        <v>0</v>
      </c>
      <c r="G457" s="55">
        <f>D457*E457</f>
        <v>0</v>
      </c>
    </row>
    <row r="458" spans="2:7" ht="23.1" customHeight="1" thickBot="1">
      <c r="B458" s="71" t="s">
        <v>5</v>
      </c>
      <c r="C458" s="71"/>
      <c r="D458" s="44"/>
      <c r="E458" s="58"/>
      <c r="F458" s="46" t="s">
        <v>0</v>
      </c>
      <c r="G458" s="59">
        <f>D458*E458</f>
        <v>0</v>
      </c>
    </row>
    <row r="459" spans="2:7" ht="23.1" customHeight="1">
      <c r="B459" s="2"/>
      <c r="C459" s="17"/>
      <c r="D459" s="17"/>
      <c r="E459" s="7"/>
      <c r="F459" s="7"/>
      <c r="G459" s="1"/>
    </row>
    <row r="460" spans="2:7" ht="23.1" customHeight="1">
      <c r="B460" s="2"/>
      <c r="C460" s="10" t="s">
        <v>26</v>
      </c>
      <c r="D460" s="11"/>
      <c r="E460" s="2"/>
      <c r="F460" s="2"/>
      <c r="G460" s="1"/>
    </row>
    <row r="461" spans="2:7" ht="23.1" customHeight="1">
      <c r="B461" s="2"/>
      <c r="C461" s="81" t="s">
        <v>27</v>
      </c>
      <c r="D461" s="34" t="s">
        <v>28</v>
      </c>
      <c r="E461" s="18">
        <f>IF(G449&gt;0,ROUND((G449+D442)/D442,2),0)</f>
        <v>1.1200000000000001</v>
      </c>
      <c r="F461" s="18"/>
      <c r="G461" s="3"/>
    </row>
    <row r="462" spans="2:7" ht="23.1" customHeight="1">
      <c r="B462" s="2"/>
      <c r="C462" s="81"/>
      <c r="D462" s="34" t="s">
        <v>29</v>
      </c>
      <c r="E462" s="18">
        <f>IF(SUM(G450:G451)&gt;0,ROUND((G450+G451+D442)/D442,2),0)</f>
        <v>0</v>
      </c>
      <c r="F462" s="18"/>
      <c r="G462" s="8"/>
    </row>
    <row r="463" spans="2:7" ht="23.1" customHeight="1">
      <c r="B463" s="2"/>
      <c r="C463" s="81"/>
      <c r="D463" s="34" t="s">
        <v>30</v>
      </c>
      <c r="E463" s="18">
        <f>IF(G452&gt;0,ROUND((G452+D442)/D442,2),0)</f>
        <v>1.76</v>
      </c>
      <c r="F463" s="3"/>
      <c r="G463" s="8"/>
    </row>
    <row r="464" spans="2:7" ht="23.1" customHeight="1">
      <c r="B464" s="2"/>
      <c r="C464" s="81"/>
      <c r="D464" s="19" t="s">
        <v>31</v>
      </c>
      <c r="E464" s="20">
        <f>IF(SUM(G453:G458)&gt;0,ROUND((SUM(G453:G458)+D442)/D442,2),0)</f>
        <v>0</v>
      </c>
      <c r="F464" s="3"/>
      <c r="G464" s="8"/>
    </row>
    <row r="465" spans="2:7" ht="23.1" customHeight="1">
      <c r="B465" s="2"/>
      <c r="C465" s="2"/>
      <c r="D465" s="21" t="s">
        <v>32</v>
      </c>
      <c r="E465" s="22">
        <f>SUM(E461:E464)-IF(VALUE(COUNTIF(E461:E464,"&gt;0"))=4,3,0)-IF(VALUE(COUNTIF(E461:E464,"&gt;0"))=3,2,0)-IF(VALUE(COUNTIF(E461:E464,"&gt;0"))=2,1,0)</f>
        <v>1.88</v>
      </c>
      <c r="F465" s="23"/>
      <c r="G465" s="1">
        <f>ROUND((D442+G449+G450+G451+G452+G453+G454+G455+G456+G457+G458)/D442,2)</f>
        <v>1.89</v>
      </c>
    </row>
    <row r="466" spans="2:7" ht="23.1" customHeight="1">
      <c r="B466" s="2"/>
      <c r="C466" s="2"/>
      <c r="D466" s="2"/>
      <c r="E466" s="24"/>
      <c r="F466" s="2"/>
      <c r="G466" s="1"/>
    </row>
    <row r="467" spans="2:7" ht="23.1" customHeight="1">
      <c r="B467" s="9"/>
      <c r="C467" s="25" t="s">
        <v>33</v>
      </c>
      <c r="D467" s="82">
        <f>E465*D442</f>
        <v>18766.517199999998</v>
      </c>
      <c r="E467" s="82"/>
      <c r="F467" s="2"/>
      <c r="G467" s="1"/>
    </row>
    <row r="468" spans="2:7" ht="23.1" customHeight="1">
      <c r="B468" s="2"/>
      <c r="C468" s="26" t="s">
        <v>34</v>
      </c>
      <c r="D468" s="83">
        <f>D467/D441</f>
        <v>104.25842888888889</v>
      </c>
      <c r="E468" s="83"/>
      <c r="F468" s="2"/>
      <c r="G468" s="2"/>
    </row>
    <row r="470" spans="2:7" ht="54.95" customHeight="1">
      <c r="B470" s="72" t="s">
        <v>77</v>
      </c>
      <c r="C470" s="72"/>
      <c r="D470" s="72"/>
      <c r="E470" s="72"/>
      <c r="F470" s="72"/>
      <c r="G470" s="72"/>
    </row>
    <row r="471" spans="2:7" ht="45.95" customHeight="1">
      <c r="B471" s="73" t="s">
        <v>35</v>
      </c>
      <c r="C471" s="73"/>
      <c r="D471" s="73"/>
      <c r="E471" s="73"/>
      <c r="F471" s="73"/>
      <c r="G471" s="73"/>
    </row>
    <row r="472" spans="2:7" ht="30" customHeight="1">
      <c r="B472" s="2"/>
      <c r="C472" s="10" t="s">
        <v>7</v>
      </c>
      <c r="D472" s="11"/>
      <c r="E472" s="2"/>
      <c r="F472" s="2"/>
      <c r="G472" s="1"/>
    </row>
    <row r="473" spans="2:7" ht="23.1" customHeight="1">
      <c r="B473" s="3"/>
      <c r="C473" s="74" t="s">
        <v>8</v>
      </c>
      <c r="D473" s="77" t="s">
        <v>45</v>
      </c>
      <c r="E473" s="78"/>
      <c r="F473" s="78"/>
      <c r="G473" s="79"/>
    </row>
    <row r="474" spans="2:7" ht="23.1" customHeight="1">
      <c r="B474" s="3"/>
      <c r="C474" s="75"/>
      <c r="D474" s="80" t="s">
        <v>78</v>
      </c>
      <c r="E474" s="80"/>
      <c r="F474" s="80"/>
      <c r="G474" s="80"/>
    </row>
    <row r="475" spans="2:7" ht="23.1" customHeight="1">
      <c r="B475" s="3"/>
      <c r="C475" s="76"/>
      <c r="D475" s="80" t="s">
        <v>79</v>
      </c>
      <c r="E475" s="80"/>
      <c r="F475" s="80"/>
      <c r="G475" s="80"/>
    </row>
    <row r="476" spans="2:7" ht="23.1" customHeight="1">
      <c r="B476" s="2"/>
      <c r="C476" s="12" t="s">
        <v>9</v>
      </c>
      <c r="D476" s="4">
        <v>11.3</v>
      </c>
      <c r="E476" s="13"/>
      <c r="F476" s="3"/>
      <c r="G476" s="1"/>
    </row>
    <row r="477" spans="2:7" ht="23.1" customHeight="1">
      <c r="B477" s="2"/>
      <c r="C477" s="14" t="s">
        <v>10</v>
      </c>
      <c r="D477" s="31">
        <v>282</v>
      </c>
      <c r="E477" s="84" t="s">
        <v>11</v>
      </c>
      <c r="F477" s="64"/>
      <c r="G477" s="67">
        <f>D478/D477</f>
        <v>95.212553191489363</v>
      </c>
    </row>
    <row r="478" spans="2:7" ht="23.1" customHeight="1">
      <c r="B478" s="2"/>
      <c r="C478" s="14" t="s">
        <v>12</v>
      </c>
      <c r="D478" s="5">
        <v>26849.94</v>
      </c>
      <c r="E478" s="85"/>
      <c r="F478" s="66"/>
      <c r="G478" s="68"/>
    </row>
    <row r="479" spans="2:7" ht="23.1" customHeight="1">
      <c r="B479" s="2"/>
      <c r="C479" s="15"/>
      <c r="D479" s="6"/>
      <c r="E479" s="16"/>
      <c r="F479" s="2"/>
      <c r="G479" s="1"/>
    </row>
    <row r="480" spans="2:7" ht="23.1" customHeight="1">
      <c r="B480" s="2"/>
      <c r="C480" s="28" t="s">
        <v>13</v>
      </c>
      <c r="D480" s="30" t="s">
        <v>80</v>
      </c>
      <c r="E480" s="2"/>
      <c r="F480" s="2"/>
      <c r="G480" s="1"/>
    </row>
    <row r="481" spans="2:7" ht="23.1" customHeight="1">
      <c r="B481" s="2"/>
      <c r="C481" s="28" t="s">
        <v>14</v>
      </c>
      <c r="D481" s="30">
        <v>70</v>
      </c>
      <c r="E481" s="2"/>
      <c r="F481" s="2"/>
      <c r="G481" s="1"/>
    </row>
    <row r="482" spans="2:7" ht="23.1" customHeight="1">
      <c r="B482" s="2"/>
      <c r="C482" s="28" t="s">
        <v>15</v>
      </c>
      <c r="D482" s="29" t="s">
        <v>44</v>
      </c>
      <c r="E482" s="2"/>
      <c r="F482" s="2"/>
      <c r="G482" s="1"/>
    </row>
    <row r="483" spans="2:7" ht="23.1" customHeight="1" thickBot="1">
      <c r="B483" s="2"/>
      <c r="C483" s="2"/>
      <c r="D483" s="2"/>
      <c r="E483" s="2"/>
      <c r="F483" s="2"/>
      <c r="G483" s="1"/>
    </row>
    <row r="484" spans="2:7" ht="50.1" customHeight="1" thickBot="1">
      <c r="B484" s="69" t="s">
        <v>1</v>
      </c>
      <c r="C484" s="69"/>
      <c r="D484" s="61" t="s">
        <v>17</v>
      </c>
      <c r="E484" s="86" t="s">
        <v>18</v>
      </c>
      <c r="F484" s="87"/>
      <c r="G484" s="62" t="s">
        <v>19</v>
      </c>
    </row>
    <row r="485" spans="2:7" ht="23.1" customHeight="1" thickBot="1">
      <c r="B485" s="71" t="s">
        <v>20</v>
      </c>
      <c r="C485" s="71"/>
      <c r="D485" s="36">
        <v>230</v>
      </c>
      <c r="E485" s="37">
        <v>11.3</v>
      </c>
      <c r="F485" s="38" t="s">
        <v>0</v>
      </c>
      <c r="G485" s="39">
        <f t="shared" ref="G485:G492" si="13">D485*E485</f>
        <v>2599</v>
      </c>
    </row>
    <row r="486" spans="2:7" ht="23.1" customHeight="1">
      <c r="B486" s="71" t="s">
        <v>21</v>
      </c>
      <c r="C486" s="71"/>
      <c r="D486" s="40"/>
      <c r="E486" s="41"/>
      <c r="F486" s="42" t="s">
        <v>2</v>
      </c>
      <c r="G486" s="43">
        <f t="shared" si="13"/>
        <v>0</v>
      </c>
    </row>
    <row r="487" spans="2:7" ht="23.1" customHeight="1" thickBot="1">
      <c r="B487" s="71" t="s">
        <v>22</v>
      </c>
      <c r="C487" s="71"/>
      <c r="D487" s="44"/>
      <c r="E487" s="45"/>
      <c r="F487" s="46" t="s">
        <v>2</v>
      </c>
      <c r="G487" s="47">
        <f t="shared" si="13"/>
        <v>0</v>
      </c>
    </row>
    <row r="488" spans="2:7" ht="23.1" customHeight="1" thickBot="1">
      <c r="B488" s="71" t="s">
        <v>3</v>
      </c>
      <c r="C488" s="71"/>
      <c r="D488" s="48">
        <v>1409.04</v>
      </c>
      <c r="E488" s="49">
        <v>11.3</v>
      </c>
      <c r="F488" s="50" t="s">
        <v>0</v>
      </c>
      <c r="G488" s="51">
        <f t="shared" si="13"/>
        <v>15922.152</v>
      </c>
    </row>
    <row r="489" spans="2:7" ht="45.95" customHeight="1">
      <c r="B489" s="71" t="s">
        <v>23</v>
      </c>
      <c r="C489" s="71"/>
      <c r="D489" s="40"/>
      <c r="E489" s="52"/>
      <c r="F489" s="42" t="s">
        <v>0</v>
      </c>
      <c r="G489" s="43">
        <f t="shared" si="13"/>
        <v>0</v>
      </c>
    </row>
    <row r="490" spans="2:7" ht="23.1" customHeight="1">
      <c r="B490" s="71" t="s">
        <v>24</v>
      </c>
      <c r="C490" s="71"/>
      <c r="D490" s="53"/>
      <c r="E490" s="54"/>
      <c r="F490" s="27" t="s">
        <v>0</v>
      </c>
      <c r="G490" s="55">
        <f t="shared" si="13"/>
        <v>0</v>
      </c>
    </row>
    <row r="491" spans="2:7" ht="23.1" customHeight="1">
      <c r="B491" s="71" t="s">
        <v>4</v>
      </c>
      <c r="C491" s="71"/>
      <c r="D491" s="56"/>
      <c r="E491" s="57"/>
      <c r="F491" s="27" t="s">
        <v>0</v>
      </c>
      <c r="G491" s="55">
        <f t="shared" si="13"/>
        <v>0</v>
      </c>
    </row>
    <row r="492" spans="2:7" ht="23.1" customHeight="1">
      <c r="B492" s="71" t="s">
        <v>25</v>
      </c>
      <c r="C492" s="71"/>
      <c r="D492" s="56"/>
      <c r="E492" s="57"/>
      <c r="F492" s="27" t="s">
        <v>0</v>
      </c>
      <c r="G492" s="55">
        <f t="shared" si="13"/>
        <v>0</v>
      </c>
    </row>
    <row r="493" spans="2:7" ht="23.1" customHeight="1">
      <c r="B493" s="71" t="s">
        <v>6</v>
      </c>
      <c r="C493" s="71"/>
      <c r="D493" s="56"/>
      <c r="E493" s="57"/>
      <c r="F493" s="27" t="s">
        <v>0</v>
      </c>
      <c r="G493" s="55">
        <f>D493*E493</f>
        <v>0</v>
      </c>
    </row>
    <row r="494" spans="2:7" ht="23.1" customHeight="1" thickBot="1">
      <c r="B494" s="71" t="s">
        <v>5</v>
      </c>
      <c r="C494" s="71"/>
      <c r="D494" s="44"/>
      <c r="E494" s="58"/>
      <c r="F494" s="46" t="s">
        <v>0</v>
      </c>
      <c r="G494" s="59">
        <f>D494*E494</f>
        <v>0</v>
      </c>
    </row>
    <row r="495" spans="2:7" ht="23.1" customHeight="1">
      <c r="B495" s="2"/>
      <c r="C495" s="17"/>
      <c r="D495" s="17"/>
      <c r="E495" s="7"/>
      <c r="F495" s="7"/>
      <c r="G495" s="1"/>
    </row>
    <row r="496" spans="2:7" ht="23.1" customHeight="1">
      <c r="B496" s="2"/>
      <c r="C496" s="10" t="s">
        <v>26</v>
      </c>
      <c r="D496" s="11"/>
      <c r="E496" s="2"/>
      <c r="F496" s="2"/>
      <c r="G496" s="1"/>
    </row>
    <row r="497" spans="2:7" ht="23.1" customHeight="1">
      <c r="B497" s="2"/>
      <c r="C497" s="81" t="s">
        <v>27</v>
      </c>
      <c r="D497" s="34" t="s">
        <v>28</v>
      </c>
      <c r="E497" s="18">
        <f>IF(G485&gt;0,ROUND((G485+D478)/D478,2),0)</f>
        <v>1.1000000000000001</v>
      </c>
      <c r="F497" s="18"/>
      <c r="G497" s="3"/>
    </row>
    <row r="498" spans="2:7" ht="23.1" customHeight="1">
      <c r="B498" s="2"/>
      <c r="C498" s="81"/>
      <c r="D498" s="34" t="s">
        <v>29</v>
      </c>
      <c r="E498" s="18">
        <f>IF(SUM(G486:G487)&gt;0,ROUND((G486+G487+D478)/D478,2),0)</f>
        <v>0</v>
      </c>
      <c r="F498" s="18"/>
      <c r="G498" s="8"/>
    </row>
    <row r="499" spans="2:7" ht="23.1" customHeight="1">
      <c r="B499" s="2"/>
      <c r="C499" s="81"/>
      <c r="D499" s="34" t="s">
        <v>30</v>
      </c>
      <c r="E499" s="18">
        <f>IF(G488&gt;0,ROUND((G488+D478)/D478,2),0)</f>
        <v>1.59</v>
      </c>
      <c r="F499" s="3"/>
      <c r="G499" s="8"/>
    </row>
    <row r="500" spans="2:7" ht="23.1" customHeight="1">
      <c r="B500" s="2"/>
      <c r="C500" s="81"/>
      <c r="D500" s="19" t="s">
        <v>31</v>
      </c>
      <c r="E500" s="20">
        <f>IF(SUM(G489:G494)&gt;0,ROUND((SUM(G489:G494)+D478)/D478,2),0)</f>
        <v>0</v>
      </c>
      <c r="F500" s="3"/>
      <c r="G500" s="8"/>
    </row>
    <row r="501" spans="2:7" ht="23.1" customHeight="1">
      <c r="B501" s="2"/>
      <c r="C501" s="2"/>
      <c r="D501" s="21" t="s">
        <v>32</v>
      </c>
      <c r="E501" s="22">
        <f>SUM(E497:E500)-IF(VALUE(COUNTIF(E497:E500,"&gt;0"))=4,3,0)-IF(VALUE(COUNTIF(E497:E500,"&gt;0"))=3,2,0)-IF(VALUE(COUNTIF(E497:E500,"&gt;0"))=2,1,0)</f>
        <v>1.6900000000000004</v>
      </c>
      <c r="F501" s="23"/>
      <c r="G501" s="1">
        <f>ROUND((D478+G485+G486+G487+G488+G489+G490+G491+G492+G493+G494)/D478,2)</f>
        <v>1.69</v>
      </c>
    </row>
    <row r="502" spans="2:7" ht="23.1" customHeight="1">
      <c r="B502" s="2"/>
      <c r="C502" s="2"/>
      <c r="D502" s="2"/>
      <c r="E502" s="24"/>
      <c r="F502" s="2"/>
      <c r="G502" s="1"/>
    </row>
    <row r="503" spans="2:7" ht="23.1" customHeight="1">
      <c r="B503" s="9"/>
      <c r="C503" s="25" t="s">
        <v>33</v>
      </c>
      <c r="D503" s="82">
        <f>E501*D478</f>
        <v>45376.398600000008</v>
      </c>
      <c r="E503" s="82"/>
      <c r="F503" s="2"/>
      <c r="G503" s="1"/>
    </row>
    <row r="504" spans="2:7" ht="23.1" customHeight="1">
      <c r="B504" s="2"/>
      <c r="C504" s="26" t="s">
        <v>34</v>
      </c>
      <c r="D504" s="83">
        <f>D503/D477</f>
        <v>160.90921489361705</v>
      </c>
      <c r="E504" s="83"/>
      <c r="F504" s="2"/>
      <c r="G504" s="2"/>
    </row>
    <row r="506" spans="2:7" ht="54.95" customHeight="1">
      <c r="B506" s="72" t="s">
        <v>118</v>
      </c>
      <c r="C506" s="72"/>
      <c r="D506" s="72"/>
      <c r="E506" s="72"/>
      <c r="F506" s="72"/>
      <c r="G506" s="72"/>
    </row>
    <row r="507" spans="2:7" ht="45.95" customHeight="1">
      <c r="B507" s="73" t="s">
        <v>35</v>
      </c>
      <c r="C507" s="73"/>
      <c r="D507" s="73"/>
      <c r="E507" s="73"/>
      <c r="F507" s="73"/>
      <c r="G507" s="73"/>
    </row>
    <row r="508" spans="2:7" ht="30" customHeight="1">
      <c r="B508" s="2"/>
      <c r="C508" s="10" t="s">
        <v>7</v>
      </c>
      <c r="D508" s="11"/>
      <c r="E508" s="2"/>
      <c r="F508" s="2"/>
      <c r="G508" s="1"/>
    </row>
    <row r="509" spans="2:7" ht="23.1" customHeight="1">
      <c r="B509" s="3"/>
      <c r="C509" s="74" t="s">
        <v>8</v>
      </c>
      <c r="D509" s="77" t="s">
        <v>45</v>
      </c>
      <c r="E509" s="78"/>
      <c r="F509" s="78"/>
      <c r="G509" s="79"/>
    </row>
    <row r="510" spans="2:7" ht="23.1" customHeight="1">
      <c r="B510" s="3"/>
      <c r="C510" s="75"/>
      <c r="D510" s="80" t="s">
        <v>78</v>
      </c>
      <c r="E510" s="80"/>
      <c r="F510" s="80"/>
      <c r="G510" s="80"/>
    </row>
    <row r="511" spans="2:7" ht="23.1" customHeight="1">
      <c r="B511" s="3"/>
      <c r="C511" s="76"/>
      <c r="D511" s="80" t="s">
        <v>81</v>
      </c>
      <c r="E511" s="80"/>
      <c r="F511" s="80"/>
      <c r="G511" s="80"/>
    </row>
    <row r="512" spans="2:7" ht="23.1" customHeight="1">
      <c r="B512" s="2"/>
      <c r="C512" s="12" t="s">
        <v>9</v>
      </c>
      <c r="D512" s="4">
        <v>0.61</v>
      </c>
      <c r="E512" s="13"/>
      <c r="F512" s="3"/>
      <c r="G512" s="1"/>
    </row>
    <row r="513" spans="2:7" ht="23.1" customHeight="1">
      <c r="B513" s="2"/>
      <c r="C513" s="14" t="s">
        <v>10</v>
      </c>
      <c r="D513" s="31">
        <v>50</v>
      </c>
      <c r="E513" s="84" t="s">
        <v>11</v>
      </c>
      <c r="F513" s="64"/>
      <c r="G513" s="67">
        <f>D514/D513</f>
        <v>52.528400000000005</v>
      </c>
    </row>
    <row r="514" spans="2:7" ht="23.1" customHeight="1">
      <c r="B514" s="2"/>
      <c r="C514" s="14" t="s">
        <v>12</v>
      </c>
      <c r="D514" s="5">
        <v>2626.42</v>
      </c>
      <c r="E514" s="85"/>
      <c r="F514" s="66"/>
      <c r="G514" s="68"/>
    </row>
    <row r="515" spans="2:7" ht="23.1" customHeight="1">
      <c r="B515" s="2"/>
      <c r="C515" s="15"/>
      <c r="D515" s="6"/>
      <c r="E515" s="16"/>
      <c r="F515" s="2"/>
      <c r="G515" s="1"/>
    </row>
    <row r="516" spans="2:7" ht="23.1" customHeight="1">
      <c r="B516" s="2"/>
      <c r="C516" s="28" t="s">
        <v>13</v>
      </c>
      <c r="D516" s="30" t="s">
        <v>82</v>
      </c>
      <c r="E516" s="2"/>
      <c r="F516" s="2"/>
      <c r="G516" s="1"/>
    </row>
    <row r="517" spans="2:7" ht="23.1" customHeight="1">
      <c r="B517" s="2"/>
      <c r="C517" s="28" t="s">
        <v>14</v>
      </c>
      <c r="D517" s="30">
        <v>70</v>
      </c>
      <c r="E517" s="2"/>
      <c r="F517" s="2"/>
      <c r="G517" s="1"/>
    </row>
    <row r="518" spans="2:7" ht="23.1" customHeight="1">
      <c r="B518" s="2"/>
      <c r="C518" s="28" t="s">
        <v>15</v>
      </c>
      <c r="D518" s="29" t="s">
        <v>44</v>
      </c>
      <c r="E518" s="2"/>
      <c r="F518" s="2"/>
      <c r="G518" s="1"/>
    </row>
    <row r="519" spans="2:7" ht="23.1" customHeight="1" thickBot="1">
      <c r="B519" s="2"/>
      <c r="C519" s="2"/>
      <c r="D519" s="2"/>
      <c r="E519" s="2"/>
      <c r="F519" s="2"/>
      <c r="G519" s="1"/>
    </row>
    <row r="520" spans="2:7" ht="50.1" customHeight="1" thickBot="1">
      <c r="B520" s="69" t="s">
        <v>1</v>
      </c>
      <c r="C520" s="69"/>
      <c r="D520" s="61" t="s">
        <v>17</v>
      </c>
      <c r="E520" s="86" t="s">
        <v>18</v>
      </c>
      <c r="F520" s="87"/>
      <c r="G520" s="62" t="s">
        <v>19</v>
      </c>
    </row>
    <row r="521" spans="2:7" ht="23.1" customHeight="1" thickBot="1">
      <c r="B521" s="71" t="s">
        <v>20</v>
      </c>
      <c r="C521" s="71"/>
      <c r="D521" s="36">
        <v>230</v>
      </c>
      <c r="E521" s="37">
        <v>0.61</v>
      </c>
      <c r="F521" s="38" t="s">
        <v>0</v>
      </c>
      <c r="G521" s="39">
        <f t="shared" ref="G521:G528" si="14">D521*E521</f>
        <v>140.29999999999998</v>
      </c>
    </row>
    <row r="522" spans="2:7" ht="23.1" customHeight="1">
      <c r="B522" s="71" t="s">
        <v>21</v>
      </c>
      <c r="C522" s="71"/>
      <c r="D522" s="40"/>
      <c r="E522" s="41"/>
      <c r="F522" s="42" t="s">
        <v>2</v>
      </c>
      <c r="G522" s="43">
        <f t="shared" si="14"/>
        <v>0</v>
      </c>
    </row>
    <row r="523" spans="2:7" ht="23.1" customHeight="1" thickBot="1">
      <c r="B523" s="71" t="s">
        <v>22</v>
      </c>
      <c r="C523" s="71"/>
      <c r="D523" s="44"/>
      <c r="E523" s="45"/>
      <c r="F523" s="46" t="s">
        <v>2</v>
      </c>
      <c r="G523" s="47">
        <f t="shared" si="14"/>
        <v>0</v>
      </c>
    </row>
    <row r="524" spans="2:7" ht="23.1" customHeight="1" thickBot="1">
      <c r="B524" s="71" t="s">
        <v>3</v>
      </c>
      <c r="C524" s="71"/>
      <c r="D524" s="48">
        <v>1409.04</v>
      </c>
      <c r="E524" s="49">
        <v>0.61</v>
      </c>
      <c r="F524" s="50" t="s">
        <v>0</v>
      </c>
      <c r="G524" s="51">
        <f t="shared" si="14"/>
        <v>859.51439999999991</v>
      </c>
    </row>
    <row r="525" spans="2:7" ht="45.95" customHeight="1">
      <c r="B525" s="71" t="s">
        <v>23</v>
      </c>
      <c r="C525" s="71"/>
      <c r="D525" s="40"/>
      <c r="E525" s="52"/>
      <c r="F525" s="42" t="s">
        <v>0</v>
      </c>
      <c r="G525" s="43">
        <f t="shared" si="14"/>
        <v>0</v>
      </c>
    </row>
    <row r="526" spans="2:7" ht="23.1" customHeight="1">
      <c r="B526" s="71" t="s">
        <v>24</v>
      </c>
      <c r="C526" s="71"/>
      <c r="D526" s="53"/>
      <c r="E526" s="54"/>
      <c r="F526" s="27" t="s">
        <v>0</v>
      </c>
      <c r="G526" s="55">
        <f t="shared" si="14"/>
        <v>0</v>
      </c>
    </row>
    <row r="527" spans="2:7" ht="23.1" customHeight="1">
      <c r="B527" s="71" t="s">
        <v>4</v>
      </c>
      <c r="C527" s="71"/>
      <c r="D527" s="56"/>
      <c r="E527" s="57"/>
      <c r="F527" s="27" t="s">
        <v>0</v>
      </c>
      <c r="G527" s="55">
        <f t="shared" si="14"/>
        <v>0</v>
      </c>
    </row>
    <row r="528" spans="2:7" ht="23.1" customHeight="1">
      <c r="B528" s="71" t="s">
        <v>25</v>
      </c>
      <c r="C528" s="71"/>
      <c r="D528" s="56"/>
      <c r="E528" s="57"/>
      <c r="F528" s="27" t="s">
        <v>0</v>
      </c>
      <c r="G528" s="55">
        <f t="shared" si="14"/>
        <v>0</v>
      </c>
    </row>
    <row r="529" spans="2:7" ht="23.1" customHeight="1">
      <c r="B529" s="71" t="s">
        <v>6</v>
      </c>
      <c r="C529" s="71"/>
      <c r="D529" s="56"/>
      <c r="E529" s="57"/>
      <c r="F529" s="27" t="s">
        <v>0</v>
      </c>
      <c r="G529" s="55">
        <f>D529*E529</f>
        <v>0</v>
      </c>
    </row>
    <row r="530" spans="2:7" ht="23.1" customHeight="1" thickBot="1">
      <c r="B530" s="71" t="s">
        <v>5</v>
      </c>
      <c r="C530" s="71"/>
      <c r="D530" s="44"/>
      <c r="E530" s="58"/>
      <c r="F530" s="46" t="s">
        <v>0</v>
      </c>
      <c r="G530" s="59">
        <f>D530*E530</f>
        <v>0</v>
      </c>
    </row>
    <row r="531" spans="2:7" ht="23.1" customHeight="1">
      <c r="B531" s="2"/>
      <c r="C531" s="17"/>
      <c r="D531" s="17"/>
      <c r="E531" s="7"/>
      <c r="F531" s="7"/>
      <c r="G531" s="1"/>
    </row>
    <row r="532" spans="2:7" ht="23.1" customHeight="1">
      <c r="B532" s="2"/>
      <c r="C532" s="10" t="s">
        <v>26</v>
      </c>
      <c r="D532" s="11"/>
      <c r="E532" s="2"/>
      <c r="F532" s="2"/>
      <c r="G532" s="1"/>
    </row>
    <row r="533" spans="2:7" ht="23.1" customHeight="1">
      <c r="B533" s="2"/>
      <c r="C533" s="81" t="s">
        <v>27</v>
      </c>
      <c r="D533" s="34" t="s">
        <v>28</v>
      </c>
      <c r="E533" s="18">
        <f>IF(G521&gt;0,ROUND((G521+D514)/D514,2),0)</f>
        <v>1.05</v>
      </c>
      <c r="F533" s="18"/>
      <c r="G533" s="3"/>
    </row>
    <row r="534" spans="2:7" ht="23.1" customHeight="1">
      <c r="B534" s="2"/>
      <c r="C534" s="81"/>
      <c r="D534" s="34" t="s">
        <v>29</v>
      </c>
      <c r="E534" s="18">
        <f>IF(SUM(G522:G523)&gt;0,ROUND((G522+G523+D514)/D514,2),0)</f>
        <v>0</v>
      </c>
      <c r="F534" s="18"/>
      <c r="G534" s="8"/>
    </row>
    <row r="535" spans="2:7" ht="23.1" customHeight="1">
      <c r="B535" s="2"/>
      <c r="C535" s="81"/>
      <c r="D535" s="34" t="s">
        <v>30</v>
      </c>
      <c r="E535" s="18">
        <f>IF(G524&gt;0,ROUND((G524+D514)/D514,2),0)</f>
        <v>1.33</v>
      </c>
      <c r="F535" s="3"/>
      <c r="G535" s="8"/>
    </row>
    <row r="536" spans="2:7" ht="23.1" customHeight="1">
      <c r="B536" s="2"/>
      <c r="C536" s="81"/>
      <c r="D536" s="19" t="s">
        <v>31</v>
      </c>
      <c r="E536" s="20">
        <f>IF(SUM(G525:G530)&gt;0,ROUND((SUM(G525:G530)+D514)/D514,2),0)</f>
        <v>0</v>
      </c>
      <c r="F536" s="3"/>
      <c r="G536" s="8"/>
    </row>
    <row r="537" spans="2:7" ht="23.1" customHeight="1">
      <c r="B537" s="2"/>
      <c r="C537" s="2"/>
      <c r="D537" s="21" t="s">
        <v>32</v>
      </c>
      <c r="E537" s="22">
        <f>SUM(E533:E536)-IF(VALUE(COUNTIF(E533:E536,"&gt;0"))=4,3,0)-IF(VALUE(COUNTIF(E533:E536,"&gt;0"))=3,2,0)-IF(VALUE(COUNTIF(E533:E536,"&gt;0"))=2,1,0)</f>
        <v>1.38</v>
      </c>
      <c r="F537" s="23"/>
      <c r="G537" s="1">
        <f>ROUND((D514+G521+G522+G523+G524+G525+G526+G527+G528+G529+G530)/D514,2)</f>
        <v>1.38</v>
      </c>
    </row>
    <row r="538" spans="2:7" ht="23.1" customHeight="1">
      <c r="B538" s="2"/>
      <c r="C538" s="2"/>
      <c r="D538" s="2"/>
      <c r="E538" s="24"/>
      <c r="F538" s="2"/>
      <c r="G538" s="1"/>
    </row>
    <row r="539" spans="2:7" ht="23.1" customHeight="1">
      <c r="B539" s="9"/>
      <c r="C539" s="25" t="s">
        <v>33</v>
      </c>
      <c r="D539" s="82">
        <f>E537*D514</f>
        <v>3624.4595999999997</v>
      </c>
      <c r="E539" s="82"/>
      <c r="F539" s="2"/>
      <c r="G539" s="1"/>
    </row>
    <row r="540" spans="2:7" ht="23.1" customHeight="1">
      <c r="B540" s="2"/>
      <c r="C540" s="26" t="s">
        <v>34</v>
      </c>
      <c r="D540" s="83">
        <f>D539/D513</f>
        <v>72.489191999999989</v>
      </c>
      <c r="E540" s="83"/>
      <c r="F540" s="2"/>
      <c r="G540" s="2"/>
    </row>
    <row r="542" spans="2:7" ht="54.95" customHeight="1">
      <c r="B542" s="72" t="s">
        <v>119</v>
      </c>
      <c r="C542" s="72"/>
      <c r="D542" s="72"/>
      <c r="E542" s="72"/>
      <c r="F542" s="72"/>
      <c r="G542" s="72"/>
    </row>
    <row r="543" spans="2:7" ht="45.95" customHeight="1">
      <c r="B543" s="73" t="s">
        <v>35</v>
      </c>
      <c r="C543" s="73"/>
      <c r="D543" s="73"/>
      <c r="E543" s="73"/>
      <c r="F543" s="73"/>
      <c r="G543" s="73"/>
    </row>
    <row r="544" spans="2:7" ht="30" customHeight="1">
      <c r="B544" s="2"/>
      <c r="C544" s="10" t="s">
        <v>7</v>
      </c>
      <c r="D544" s="11"/>
      <c r="E544" s="2"/>
      <c r="F544" s="2"/>
      <c r="G544" s="1"/>
    </row>
    <row r="545" spans="2:7" ht="23.1" customHeight="1">
      <c r="B545" s="3"/>
      <c r="C545" s="74" t="s">
        <v>8</v>
      </c>
      <c r="D545" s="77" t="s">
        <v>45</v>
      </c>
      <c r="E545" s="78"/>
      <c r="F545" s="78"/>
      <c r="G545" s="79"/>
    </row>
    <row r="546" spans="2:7" ht="23.1" customHeight="1">
      <c r="B546" s="3"/>
      <c r="C546" s="75"/>
      <c r="D546" s="80" t="s">
        <v>78</v>
      </c>
      <c r="E546" s="80"/>
      <c r="F546" s="80"/>
      <c r="G546" s="80"/>
    </row>
    <row r="547" spans="2:7" ht="23.1" customHeight="1">
      <c r="B547" s="3"/>
      <c r="C547" s="76"/>
      <c r="D547" s="80" t="s">
        <v>83</v>
      </c>
      <c r="E547" s="80"/>
      <c r="F547" s="80"/>
      <c r="G547" s="80"/>
    </row>
    <row r="548" spans="2:7" ht="23.1" customHeight="1">
      <c r="B548" s="2"/>
      <c r="C548" s="12" t="s">
        <v>9</v>
      </c>
      <c r="D548" s="4">
        <v>1.2</v>
      </c>
      <c r="E548" s="13"/>
      <c r="F548" s="3"/>
      <c r="G548" s="1"/>
    </row>
    <row r="549" spans="2:7" ht="23.1" customHeight="1">
      <c r="B549" s="2"/>
      <c r="C549" s="14" t="s">
        <v>10</v>
      </c>
      <c r="D549" s="31">
        <v>78</v>
      </c>
      <c r="E549" s="84" t="s">
        <v>11</v>
      </c>
      <c r="F549" s="64"/>
      <c r="G549" s="67">
        <f>D550/D549</f>
        <v>64.796153846153857</v>
      </c>
    </row>
    <row r="550" spans="2:7" ht="23.1" customHeight="1">
      <c r="B550" s="2"/>
      <c r="C550" s="14" t="s">
        <v>12</v>
      </c>
      <c r="D550" s="5">
        <v>5054.1000000000004</v>
      </c>
      <c r="E550" s="85"/>
      <c r="F550" s="66"/>
      <c r="G550" s="68"/>
    </row>
    <row r="551" spans="2:7" ht="23.1" customHeight="1">
      <c r="B551" s="2"/>
      <c r="C551" s="15"/>
      <c r="D551" s="6"/>
      <c r="E551" s="16"/>
      <c r="F551" s="2"/>
      <c r="G551" s="1"/>
    </row>
    <row r="552" spans="2:7" ht="23.1" customHeight="1">
      <c r="B552" s="2"/>
      <c r="C552" s="28" t="s">
        <v>13</v>
      </c>
      <c r="D552" s="30" t="s">
        <v>82</v>
      </c>
      <c r="E552" s="2"/>
      <c r="F552" s="2"/>
      <c r="G552" s="1"/>
    </row>
    <row r="553" spans="2:7" ht="23.1" customHeight="1">
      <c r="B553" s="2"/>
      <c r="C553" s="28" t="s">
        <v>14</v>
      </c>
      <c r="D553" s="30">
        <v>70</v>
      </c>
      <c r="E553" s="2"/>
      <c r="F553" s="2"/>
      <c r="G553" s="1"/>
    </row>
    <row r="554" spans="2:7" ht="23.1" customHeight="1">
      <c r="B554" s="2"/>
      <c r="C554" s="28" t="s">
        <v>15</v>
      </c>
      <c r="D554" s="29" t="s">
        <v>44</v>
      </c>
      <c r="E554" s="2"/>
      <c r="F554" s="2"/>
      <c r="G554" s="1"/>
    </row>
    <row r="555" spans="2:7" ht="23.1" customHeight="1" thickBot="1">
      <c r="B555" s="2"/>
      <c r="C555" s="2"/>
      <c r="D555" s="2"/>
      <c r="E555" s="2"/>
      <c r="F555" s="2"/>
      <c r="G555" s="1"/>
    </row>
    <row r="556" spans="2:7" ht="50.1" customHeight="1" thickBot="1">
      <c r="B556" s="69" t="s">
        <v>1</v>
      </c>
      <c r="C556" s="69"/>
      <c r="D556" s="61" t="s">
        <v>17</v>
      </c>
      <c r="E556" s="86" t="s">
        <v>18</v>
      </c>
      <c r="F556" s="87"/>
      <c r="G556" s="62" t="s">
        <v>19</v>
      </c>
    </row>
    <row r="557" spans="2:7" ht="23.1" customHeight="1" thickBot="1">
      <c r="B557" s="71" t="s">
        <v>20</v>
      </c>
      <c r="C557" s="71"/>
      <c r="D557" s="36">
        <v>230</v>
      </c>
      <c r="E557" s="37">
        <v>1.2</v>
      </c>
      <c r="F557" s="38" t="s">
        <v>0</v>
      </c>
      <c r="G557" s="39">
        <f t="shared" ref="G557:G564" si="15">D557*E557</f>
        <v>276</v>
      </c>
    </row>
    <row r="558" spans="2:7" ht="23.1" customHeight="1">
      <c r="B558" s="71" t="s">
        <v>21</v>
      </c>
      <c r="C558" s="71"/>
      <c r="D558" s="40"/>
      <c r="E558" s="41"/>
      <c r="F558" s="42" t="s">
        <v>2</v>
      </c>
      <c r="G558" s="43">
        <f t="shared" si="15"/>
        <v>0</v>
      </c>
    </row>
    <row r="559" spans="2:7" ht="23.1" customHeight="1" thickBot="1">
      <c r="B559" s="71" t="s">
        <v>22</v>
      </c>
      <c r="C559" s="71"/>
      <c r="D559" s="44"/>
      <c r="E559" s="45"/>
      <c r="F559" s="46" t="s">
        <v>2</v>
      </c>
      <c r="G559" s="47">
        <f t="shared" si="15"/>
        <v>0</v>
      </c>
    </row>
    <row r="560" spans="2:7" ht="23.1" customHeight="1" thickBot="1">
      <c r="B560" s="71" t="s">
        <v>3</v>
      </c>
      <c r="C560" s="71"/>
      <c r="D560" s="48">
        <v>1409.04</v>
      </c>
      <c r="E560" s="49">
        <v>1.2</v>
      </c>
      <c r="F560" s="50" t="s">
        <v>0</v>
      </c>
      <c r="G560" s="51">
        <f t="shared" si="15"/>
        <v>1690.848</v>
      </c>
    </row>
    <row r="561" spans="2:7" ht="45.95" customHeight="1">
      <c r="B561" s="71" t="s">
        <v>23</v>
      </c>
      <c r="C561" s="71"/>
      <c r="D561" s="40"/>
      <c r="E561" s="52"/>
      <c r="F561" s="42" t="s">
        <v>0</v>
      </c>
      <c r="G561" s="43">
        <f t="shared" si="15"/>
        <v>0</v>
      </c>
    </row>
    <row r="562" spans="2:7" ht="23.1" customHeight="1">
      <c r="B562" s="71" t="s">
        <v>24</v>
      </c>
      <c r="C562" s="71"/>
      <c r="D562" s="53"/>
      <c r="E562" s="54"/>
      <c r="F562" s="27" t="s">
        <v>0</v>
      </c>
      <c r="G562" s="55">
        <f t="shared" si="15"/>
        <v>0</v>
      </c>
    </row>
    <row r="563" spans="2:7" ht="23.1" customHeight="1">
      <c r="B563" s="71" t="s">
        <v>4</v>
      </c>
      <c r="C563" s="71"/>
      <c r="D563" s="56"/>
      <c r="E563" s="57"/>
      <c r="F563" s="27" t="s">
        <v>0</v>
      </c>
      <c r="G563" s="55">
        <f t="shared" si="15"/>
        <v>0</v>
      </c>
    </row>
    <row r="564" spans="2:7" ht="23.1" customHeight="1">
      <c r="B564" s="71" t="s">
        <v>25</v>
      </c>
      <c r="C564" s="71"/>
      <c r="D564" s="56"/>
      <c r="E564" s="57"/>
      <c r="F564" s="27" t="s">
        <v>0</v>
      </c>
      <c r="G564" s="55">
        <f t="shared" si="15"/>
        <v>0</v>
      </c>
    </row>
    <row r="565" spans="2:7" ht="23.1" customHeight="1">
      <c r="B565" s="71" t="s">
        <v>6</v>
      </c>
      <c r="C565" s="71"/>
      <c r="D565" s="56"/>
      <c r="E565" s="57"/>
      <c r="F565" s="27" t="s">
        <v>0</v>
      </c>
      <c r="G565" s="55">
        <f>D565*E565</f>
        <v>0</v>
      </c>
    </row>
    <row r="566" spans="2:7" ht="23.1" customHeight="1" thickBot="1">
      <c r="B566" s="71" t="s">
        <v>5</v>
      </c>
      <c r="C566" s="71"/>
      <c r="D566" s="44"/>
      <c r="E566" s="58"/>
      <c r="F566" s="46" t="s">
        <v>0</v>
      </c>
      <c r="G566" s="59">
        <f>D566*E566</f>
        <v>0</v>
      </c>
    </row>
    <row r="567" spans="2:7" ht="23.1" customHeight="1">
      <c r="B567" s="2"/>
      <c r="C567" s="17"/>
      <c r="D567" s="17"/>
      <c r="E567" s="7"/>
      <c r="F567" s="7"/>
      <c r="G567" s="1"/>
    </row>
    <row r="568" spans="2:7" ht="23.1" customHeight="1">
      <c r="B568" s="2"/>
      <c r="C568" s="10" t="s">
        <v>26</v>
      </c>
      <c r="D568" s="11"/>
      <c r="E568" s="2"/>
      <c r="F568" s="2"/>
      <c r="G568" s="1"/>
    </row>
    <row r="569" spans="2:7" ht="23.1" customHeight="1">
      <c r="B569" s="2"/>
      <c r="C569" s="81" t="s">
        <v>27</v>
      </c>
      <c r="D569" s="34" t="s">
        <v>28</v>
      </c>
      <c r="E569" s="18">
        <f>IF(G557&gt;0,ROUND((G557+D550)/D550,2),0)</f>
        <v>1.05</v>
      </c>
      <c r="F569" s="18"/>
      <c r="G569" s="3"/>
    </row>
    <row r="570" spans="2:7" ht="23.1" customHeight="1">
      <c r="B570" s="2"/>
      <c r="C570" s="81"/>
      <c r="D570" s="34" t="s">
        <v>29</v>
      </c>
      <c r="E570" s="18">
        <f>IF(SUM(G558:G559)&gt;0,ROUND((G558+G559+D550)/D550,2),0)</f>
        <v>0</v>
      </c>
      <c r="F570" s="18"/>
      <c r="G570" s="8"/>
    </row>
    <row r="571" spans="2:7" ht="23.1" customHeight="1">
      <c r="B571" s="2"/>
      <c r="C571" s="81"/>
      <c r="D571" s="34" t="s">
        <v>30</v>
      </c>
      <c r="E571" s="18">
        <f>IF(G560&gt;0,ROUND((G560+D550)/D550,2),0)</f>
        <v>1.33</v>
      </c>
      <c r="F571" s="3"/>
      <c r="G571" s="8"/>
    </row>
    <row r="572" spans="2:7" ht="23.1" customHeight="1">
      <c r="B572" s="2"/>
      <c r="C572" s="81"/>
      <c r="D572" s="19" t="s">
        <v>31</v>
      </c>
      <c r="E572" s="20">
        <f>IF(SUM(G561:G566)&gt;0,ROUND((SUM(G561:G566)+D550)/D550,2),0)</f>
        <v>0</v>
      </c>
      <c r="F572" s="3"/>
      <c r="G572" s="8"/>
    </row>
    <row r="573" spans="2:7" ht="23.1" customHeight="1">
      <c r="B573" s="2"/>
      <c r="C573" s="2"/>
      <c r="D573" s="21" t="s">
        <v>32</v>
      </c>
      <c r="E573" s="22">
        <f>SUM(E569:E572)-IF(VALUE(COUNTIF(E569:E572,"&gt;0"))=4,3,0)-IF(VALUE(COUNTIF(E569:E572,"&gt;0"))=3,2,0)-IF(VALUE(COUNTIF(E569:E572,"&gt;0"))=2,1,0)</f>
        <v>1.38</v>
      </c>
      <c r="F573" s="23"/>
      <c r="G573" s="1">
        <f>ROUND((D550+G557+G558+G559+G560+G561+G562+G563+G564+G565+G566)/D550,2)</f>
        <v>1.39</v>
      </c>
    </row>
    <row r="574" spans="2:7" ht="23.1" customHeight="1">
      <c r="B574" s="2"/>
      <c r="C574" s="2"/>
      <c r="D574" s="2"/>
      <c r="E574" s="24"/>
      <c r="F574" s="2"/>
      <c r="G574" s="1"/>
    </row>
    <row r="575" spans="2:7" ht="23.1" customHeight="1">
      <c r="B575" s="9"/>
      <c r="C575" s="25" t="s">
        <v>33</v>
      </c>
      <c r="D575" s="82">
        <f>E573*D550</f>
        <v>6974.6580000000004</v>
      </c>
      <c r="E575" s="82"/>
      <c r="F575" s="2"/>
      <c r="G575" s="1"/>
    </row>
    <row r="576" spans="2:7" ht="23.1" customHeight="1">
      <c r="B576" s="2"/>
      <c r="C576" s="26" t="s">
        <v>34</v>
      </c>
      <c r="D576" s="83">
        <f>D575/D549</f>
        <v>89.418692307692311</v>
      </c>
      <c r="E576" s="83"/>
      <c r="F576" s="2"/>
      <c r="G576" s="2"/>
    </row>
    <row r="578" spans="2:7" ht="54.95" customHeight="1">
      <c r="B578" s="72" t="s">
        <v>120</v>
      </c>
      <c r="C578" s="72"/>
      <c r="D578" s="72"/>
      <c r="E578" s="72"/>
      <c r="F578" s="72"/>
      <c r="G578" s="72"/>
    </row>
    <row r="579" spans="2:7" ht="45.95" customHeight="1">
      <c r="B579" s="73" t="s">
        <v>35</v>
      </c>
      <c r="C579" s="73"/>
      <c r="D579" s="73"/>
      <c r="E579" s="73"/>
      <c r="F579" s="73"/>
      <c r="G579" s="73"/>
    </row>
    <row r="580" spans="2:7" ht="30" customHeight="1">
      <c r="B580" s="2"/>
      <c r="C580" s="10" t="s">
        <v>7</v>
      </c>
      <c r="D580" s="11"/>
      <c r="E580" s="2"/>
      <c r="F580" s="2"/>
      <c r="G580" s="1"/>
    </row>
    <row r="581" spans="2:7" ht="23.1" customHeight="1">
      <c r="B581" s="3"/>
      <c r="C581" s="74" t="s">
        <v>8</v>
      </c>
      <c r="D581" s="77" t="s">
        <v>45</v>
      </c>
      <c r="E581" s="78"/>
      <c r="F581" s="78"/>
      <c r="G581" s="79"/>
    </row>
    <row r="582" spans="2:7" ht="23.1" customHeight="1">
      <c r="B582" s="3"/>
      <c r="C582" s="75"/>
      <c r="D582" s="80" t="s">
        <v>78</v>
      </c>
      <c r="E582" s="80"/>
      <c r="F582" s="80"/>
      <c r="G582" s="80"/>
    </row>
    <row r="583" spans="2:7" ht="23.1" customHeight="1">
      <c r="B583" s="3"/>
      <c r="C583" s="76"/>
      <c r="D583" s="80" t="s">
        <v>84</v>
      </c>
      <c r="E583" s="80"/>
      <c r="F583" s="80"/>
      <c r="G583" s="80"/>
    </row>
    <row r="584" spans="2:7" ht="23.1" customHeight="1">
      <c r="B584" s="2"/>
      <c r="C584" s="12" t="s">
        <v>9</v>
      </c>
      <c r="D584" s="4">
        <v>2.8</v>
      </c>
      <c r="E584" s="13"/>
      <c r="F584" s="3"/>
      <c r="G584" s="1"/>
    </row>
    <row r="585" spans="2:7" ht="23.1" customHeight="1">
      <c r="B585" s="2"/>
      <c r="C585" s="14" t="s">
        <v>10</v>
      </c>
      <c r="D585" s="31">
        <v>75</v>
      </c>
      <c r="E585" s="84" t="s">
        <v>11</v>
      </c>
      <c r="F585" s="64"/>
      <c r="G585" s="67">
        <f>D586/D585</f>
        <v>52.361866666666664</v>
      </c>
    </row>
    <row r="586" spans="2:7" ht="23.1" customHeight="1">
      <c r="B586" s="2"/>
      <c r="C586" s="14" t="s">
        <v>12</v>
      </c>
      <c r="D586" s="5">
        <v>3927.14</v>
      </c>
      <c r="E586" s="85"/>
      <c r="F586" s="66"/>
      <c r="G586" s="68"/>
    </row>
    <row r="587" spans="2:7" ht="23.1" customHeight="1">
      <c r="B587" s="2"/>
      <c r="C587" s="15"/>
      <c r="D587" s="6"/>
      <c r="E587" s="16"/>
      <c r="F587" s="2"/>
      <c r="G587" s="1"/>
    </row>
    <row r="588" spans="2:7" ht="23.1" customHeight="1">
      <c r="B588" s="2"/>
      <c r="C588" s="28" t="s">
        <v>13</v>
      </c>
      <c r="D588" s="30" t="s">
        <v>82</v>
      </c>
      <c r="E588" s="2"/>
      <c r="F588" s="2"/>
      <c r="G588" s="1"/>
    </row>
    <row r="589" spans="2:7" ht="23.1" customHeight="1">
      <c r="B589" s="2"/>
      <c r="C589" s="28" t="s">
        <v>14</v>
      </c>
      <c r="D589" s="30">
        <v>70</v>
      </c>
      <c r="E589" s="2"/>
      <c r="F589" s="2"/>
      <c r="G589" s="1"/>
    </row>
    <row r="590" spans="2:7" ht="23.1" customHeight="1">
      <c r="B590" s="2"/>
      <c r="C590" s="28" t="s">
        <v>15</v>
      </c>
      <c r="D590" s="29" t="s">
        <v>44</v>
      </c>
      <c r="E590" s="2"/>
      <c r="F590" s="2"/>
      <c r="G590" s="1"/>
    </row>
    <row r="591" spans="2:7" ht="23.1" customHeight="1" thickBot="1">
      <c r="B591" s="2"/>
      <c r="C591" s="2"/>
      <c r="D591" s="2"/>
      <c r="E591" s="2"/>
      <c r="F591" s="2"/>
      <c r="G591" s="1"/>
    </row>
    <row r="592" spans="2:7" ht="50.1" customHeight="1" thickBot="1">
      <c r="B592" s="69" t="s">
        <v>1</v>
      </c>
      <c r="C592" s="69"/>
      <c r="D592" s="61" t="s">
        <v>17</v>
      </c>
      <c r="E592" s="86" t="s">
        <v>18</v>
      </c>
      <c r="F592" s="87"/>
      <c r="G592" s="62" t="s">
        <v>19</v>
      </c>
    </row>
    <row r="593" spans="2:7" ht="23.1" customHeight="1" thickBot="1">
      <c r="B593" s="71" t="s">
        <v>20</v>
      </c>
      <c r="C593" s="71"/>
      <c r="D593" s="36">
        <v>230</v>
      </c>
      <c r="E593" s="37">
        <v>2.8</v>
      </c>
      <c r="F593" s="38" t="s">
        <v>0</v>
      </c>
      <c r="G593" s="39">
        <f t="shared" ref="G593:G600" si="16">D593*E593</f>
        <v>644</v>
      </c>
    </row>
    <row r="594" spans="2:7" ht="23.1" customHeight="1">
      <c r="B594" s="71" t="s">
        <v>21</v>
      </c>
      <c r="C594" s="71"/>
      <c r="D594" s="40"/>
      <c r="E594" s="41"/>
      <c r="F594" s="42" t="s">
        <v>2</v>
      </c>
      <c r="G594" s="43">
        <f t="shared" si="16"/>
        <v>0</v>
      </c>
    </row>
    <row r="595" spans="2:7" ht="23.1" customHeight="1" thickBot="1">
      <c r="B595" s="71" t="s">
        <v>22</v>
      </c>
      <c r="C595" s="71"/>
      <c r="D595" s="44"/>
      <c r="E595" s="45"/>
      <c r="F595" s="46" t="s">
        <v>2</v>
      </c>
      <c r="G595" s="47">
        <f t="shared" si="16"/>
        <v>0</v>
      </c>
    </row>
    <row r="596" spans="2:7" ht="23.1" customHeight="1" thickBot="1">
      <c r="B596" s="71" t="s">
        <v>3</v>
      </c>
      <c r="C596" s="71"/>
      <c r="D596" s="48">
        <v>1409.04</v>
      </c>
      <c r="E596" s="49">
        <v>2.8</v>
      </c>
      <c r="F596" s="50" t="s">
        <v>0</v>
      </c>
      <c r="G596" s="51">
        <f t="shared" si="16"/>
        <v>3945.3119999999994</v>
      </c>
    </row>
    <row r="597" spans="2:7" ht="45.95" customHeight="1">
      <c r="B597" s="71" t="s">
        <v>23</v>
      </c>
      <c r="C597" s="71"/>
      <c r="D597" s="40"/>
      <c r="E597" s="52"/>
      <c r="F597" s="42" t="s">
        <v>0</v>
      </c>
      <c r="G597" s="43">
        <f t="shared" si="16"/>
        <v>0</v>
      </c>
    </row>
    <row r="598" spans="2:7" ht="23.1" customHeight="1">
      <c r="B598" s="71" t="s">
        <v>24</v>
      </c>
      <c r="C598" s="71"/>
      <c r="D598" s="53"/>
      <c r="E598" s="54"/>
      <c r="F598" s="27" t="s">
        <v>0</v>
      </c>
      <c r="G598" s="55">
        <f t="shared" si="16"/>
        <v>0</v>
      </c>
    </row>
    <row r="599" spans="2:7" ht="23.1" customHeight="1">
      <c r="B599" s="71" t="s">
        <v>4</v>
      </c>
      <c r="C599" s="71"/>
      <c r="D599" s="56"/>
      <c r="E599" s="57"/>
      <c r="F599" s="27" t="s">
        <v>0</v>
      </c>
      <c r="G599" s="55">
        <f t="shared" si="16"/>
        <v>0</v>
      </c>
    </row>
    <row r="600" spans="2:7" ht="23.1" customHeight="1">
      <c r="B600" s="71" t="s">
        <v>25</v>
      </c>
      <c r="C600" s="71"/>
      <c r="D600" s="56"/>
      <c r="E600" s="57"/>
      <c r="F600" s="27" t="s">
        <v>0</v>
      </c>
      <c r="G600" s="55">
        <f t="shared" si="16"/>
        <v>0</v>
      </c>
    </row>
    <row r="601" spans="2:7" ht="23.1" customHeight="1">
      <c r="B601" s="71" t="s">
        <v>6</v>
      </c>
      <c r="C601" s="71"/>
      <c r="D601" s="56"/>
      <c r="E601" s="57"/>
      <c r="F601" s="27" t="s">
        <v>0</v>
      </c>
      <c r="G601" s="55">
        <f>D601*E601</f>
        <v>0</v>
      </c>
    </row>
    <row r="602" spans="2:7" ht="23.1" customHeight="1" thickBot="1">
      <c r="B602" s="71" t="s">
        <v>5</v>
      </c>
      <c r="C602" s="71"/>
      <c r="D602" s="44"/>
      <c r="E602" s="58"/>
      <c r="F602" s="46" t="s">
        <v>0</v>
      </c>
      <c r="G602" s="59">
        <f>D602*E602</f>
        <v>0</v>
      </c>
    </row>
    <row r="603" spans="2:7" ht="23.1" customHeight="1">
      <c r="B603" s="2"/>
      <c r="C603" s="17"/>
      <c r="D603" s="17"/>
      <c r="E603" s="7"/>
      <c r="F603" s="7"/>
      <c r="G603" s="1"/>
    </row>
    <row r="604" spans="2:7" ht="23.1" customHeight="1">
      <c r="B604" s="2"/>
      <c r="C604" s="10" t="s">
        <v>26</v>
      </c>
      <c r="D604" s="11"/>
      <c r="E604" s="2"/>
      <c r="F604" s="2"/>
      <c r="G604" s="1"/>
    </row>
    <row r="605" spans="2:7" ht="23.1" customHeight="1">
      <c r="B605" s="2"/>
      <c r="C605" s="81" t="s">
        <v>27</v>
      </c>
      <c r="D605" s="34" t="s">
        <v>28</v>
      </c>
      <c r="E605" s="18">
        <f>IF(G593&gt;0,ROUND((G593+D586)/D586,2),0)</f>
        <v>1.1599999999999999</v>
      </c>
      <c r="F605" s="18"/>
      <c r="G605" s="3"/>
    </row>
    <row r="606" spans="2:7" ht="23.1" customHeight="1">
      <c r="B606" s="2"/>
      <c r="C606" s="81"/>
      <c r="D606" s="34" t="s">
        <v>29</v>
      </c>
      <c r="E606" s="18">
        <f>IF(SUM(G594:G595)&gt;0,ROUND((G594+G595+D586)/D586,2),0)</f>
        <v>0</v>
      </c>
      <c r="F606" s="18"/>
      <c r="G606" s="8"/>
    </row>
    <row r="607" spans="2:7" ht="23.1" customHeight="1">
      <c r="B607" s="2"/>
      <c r="C607" s="81"/>
      <c r="D607" s="34" t="s">
        <v>30</v>
      </c>
      <c r="E607" s="18">
        <f>IF(G596&gt;0,ROUND((G596+D586)/D586,2),0)</f>
        <v>2</v>
      </c>
      <c r="F607" s="3"/>
      <c r="G607" s="8"/>
    </row>
    <row r="608" spans="2:7" ht="23.1" customHeight="1">
      <c r="B608" s="2"/>
      <c r="C608" s="81"/>
      <c r="D608" s="19" t="s">
        <v>31</v>
      </c>
      <c r="E608" s="20">
        <f>IF(SUM(G597:G602)&gt;0,ROUND((SUM(G597:G602)+D586)/D586,2),0)</f>
        <v>0</v>
      </c>
      <c r="F608" s="3"/>
      <c r="G608" s="8"/>
    </row>
    <row r="609" spans="2:7" ht="23.1" customHeight="1">
      <c r="B609" s="2"/>
      <c r="C609" s="2"/>
      <c r="D609" s="21" t="s">
        <v>32</v>
      </c>
      <c r="E609" s="22">
        <f>SUM(E605:E608)-IF(VALUE(COUNTIF(E605:E608,"&gt;0"))=4,3,0)-IF(VALUE(COUNTIF(E605:E608,"&gt;0"))=3,2,0)-IF(VALUE(COUNTIF(E605:E608,"&gt;0"))=2,1,0)</f>
        <v>2.16</v>
      </c>
      <c r="F609" s="23"/>
      <c r="G609" s="1">
        <f>ROUND((D586+G593+G594+G595+G596+G597+G598+G599+G600+G601+G602)/D586,2)</f>
        <v>2.17</v>
      </c>
    </row>
    <row r="610" spans="2:7" ht="23.1" customHeight="1">
      <c r="B610" s="2"/>
      <c r="C610" s="2"/>
      <c r="D610" s="2"/>
      <c r="E610" s="24"/>
      <c r="F610" s="2"/>
      <c r="G610" s="1"/>
    </row>
    <row r="611" spans="2:7" ht="23.1" customHeight="1">
      <c r="B611" s="9"/>
      <c r="C611" s="25" t="s">
        <v>33</v>
      </c>
      <c r="D611" s="82">
        <f>E609*D586</f>
        <v>8482.6224000000002</v>
      </c>
      <c r="E611" s="82"/>
      <c r="F611" s="2"/>
      <c r="G611" s="1"/>
    </row>
    <row r="612" spans="2:7" ht="23.1" customHeight="1">
      <c r="B612" s="2"/>
      <c r="C612" s="26" t="s">
        <v>34</v>
      </c>
      <c r="D612" s="83">
        <f>D611/D585</f>
        <v>113.10163200000001</v>
      </c>
      <c r="E612" s="83"/>
      <c r="F612" s="2"/>
      <c r="G612" s="2"/>
    </row>
    <row r="614" spans="2:7" ht="54.95" customHeight="1">
      <c r="B614" s="72" t="s">
        <v>121</v>
      </c>
      <c r="C614" s="72"/>
      <c r="D614" s="72"/>
      <c r="E614" s="72"/>
      <c r="F614" s="72"/>
      <c r="G614" s="72"/>
    </row>
    <row r="615" spans="2:7" ht="45.95" customHeight="1">
      <c r="B615" s="73" t="s">
        <v>35</v>
      </c>
      <c r="C615" s="73"/>
      <c r="D615" s="73"/>
      <c r="E615" s="73"/>
      <c r="F615" s="73"/>
      <c r="G615" s="73"/>
    </row>
    <row r="616" spans="2:7" ht="30" customHeight="1">
      <c r="B616" s="2"/>
      <c r="C616" s="10" t="s">
        <v>7</v>
      </c>
      <c r="D616" s="11"/>
      <c r="E616" s="2"/>
      <c r="F616" s="2"/>
      <c r="G616" s="1"/>
    </row>
    <row r="617" spans="2:7" ht="23.1" customHeight="1">
      <c r="B617" s="3"/>
      <c r="C617" s="74" t="s">
        <v>8</v>
      </c>
      <c r="D617" s="77" t="s">
        <v>45</v>
      </c>
      <c r="E617" s="78"/>
      <c r="F617" s="78"/>
      <c r="G617" s="79"/>
    </row>
    <row r="618" spans="2:7" ht="23.1" customHeight="1">
      <c r="B618" s="3"/>
      <c r="C618" s="75"/>
      <c r="D618" s="80" t="s">
        <v>78</v>
      </c>
      <c r="E618" s="80"/>
      <c r="F618" s="80"/>
      <c r="G618" s="80"/>
    </row>
    <row r="619" spans="2:7" ht="23.1" customHeight="1">
      <c r="B619" s="3"/>
      <c r="C619" s="76"/>
      <c r="D619" s="80" t="s">
        <v>85</v>
      </c>
      <c r="E619" s="80"/>
      <c r="F619" s="80"/>
      <c r="G619" s="80"/>
    </row>
    <row r="620" spans="2:7" ht="23.1" customHeight="1">
      <c r="B620" s="2"/>
      <c r="C620" s="12" t="s">
        <v>9</v>
      </c>
      <c r="D620" s="4">
        <v>1.2</v>
      </c>
      <c r="E620" s="13"/>
      <c r="F620" s="3"/>
      <c r="G620" s="1"/>
    </row>
    <row r="621" spans="2:7" ht="23.1" customHeight="1">
      <c r="B621" s="2"/>
      <c r="C621" s="14" t="s">
        <v>10</v>
      </c>
      <c r="D621" s="31">
        <v>81</v>
      </c>
      <c r="E621" s="84" t="s">
        <v>11</v>
      </c>
      <c r="F621" s="64"/>
      <c r="G621" s="67">
        <f>D622/D621</f>
        <v>54.254691358024694</v>
      </c>
    </row>
    <row r="622" spans="2:7" ht="23.1" customHeight="1">
      <c r="B622" s="2"/>
      <c r="C622" s="14" t="s">
        <v>12</v>
      </c>
      <c r="D622" s="5">
        <v>4394.63</v>
      </c>
      <c r="E622" s="85"/>
      <c r="F622" s="66"/>
      <c r="G622" s="68"/>
    </row>
    <row r="623" spans="2:7" ht="23.1" customHeight="1">
      <c r="B623" s="2"/>
      <c r="C623" s="15"/>
      <c r="D623" s="6"/>
      <c r="E623" s="16"/>
      <c r="F623" s="2"/>
      <c r="G623" s="1"/>
    </row>
    <row r="624" spans="2:7" ht="23.1" customHeight="1">
      <c r="B624" s="2"/>
      <c r="C624" s="28" t="s">
        <v>13</v>
      </c>
      <c r="D624" s="30" t="s">
        <v>82</v>
      </c>
      <c r="E624" s="2"/>
      <c r="F624" s="2"/>
      <c r="G624" s="1"/>
    </row>
    <row r="625" spans="2:7" ht="23.1" customHeight="1">
      <c r="B625" s="2"/>
      <c r="C625" s="28" t="s">
        <v>14</v>
      </c>
      <c r="D625" s="30">
        <v>70</v>
      </c>
      <c r="E625" s="2"/>
      <c r="F625" s="2"/>
      <c r="G625" s="1"/>
    </row>
    <row r="626" spans="2:7" ht="23.1" customHeight="1">
      <c r="B626" s="2"/>
      <c r="C626" s="28" t="s">
        <v>15</v>
      </c>
      <c r="D626" s="29" t="s">
        <v>44</v>
      </c>
      <c r="E626" s="2"/>
      <c r="F626" s="2"/>
      <c r="G626" s="1"/>
    </row>
    <row r="627" spans="2:7" ht="23.1" customHeight="1" thickBot="1">
      <c r="B627" s="2"/>
      <c r="C627" s="2"/>
      <c r="D627" s="2"/>
      <c r="E627" s="2"/>
      <c r="F627" s="2"/>
      <c r="G627" s="1"/>
    </row>
    <row r="628" spans="2:7" ht="50.1" customHeight="1" thickBot="1">
      <c r="B628" s="69" t="s">
        <v>1</v>
      </c>
      <c r="C628" s="69"/>
      <c r="D628" s="61" t="s">
        <v>17</v>
      </c>
      <c r="E628" s="86" t="s">
        <v>18</v>
      </c>
      <c r="F628" s="87"/>
      <c r="G628" s="62" t="s">
        <v>19</v>
      </c>
    </row>
    <row r="629" spans="2:7" ht="23.1" customHeight="1" thickBot="1">
      <c r="B629" s="71" t="s">
        <v>20</v>
      </c>
      <c r="C629" s="71"/>
      <c r="D629" s="36">
        <v>230</v>
      </c>
      <c r="E629" s="37">
        <v>1.2</v>
      </c>
      <c r="F629" s="38" t="s">
        <v>0</v>
      </c>
      <c r="G629" s="39">
        <f t="shared" ref="G629:G636" si="17">D629*E629</f>
        <v>276</v>
      </c>
    </row>
    <row r="630" spans="2:7" ht="23.1" customHeight="1">
      <c r="B630" s="71" t="s">
        <v>21</v>
      </c>
      <c r="C630" s="71"/>
      <c r="D630" s="40"/>
      <c r="E630" s="41"/>
      <c r="F630" s="42" t="s">
        <v>2</v>
      </c>
      <c r="G630" s="43">
        <f t="shared" si="17"/>
        <v>0</v>
      </c>
    </row>
    <row r="631" spans="2:7" ht="23.1" customHeight="1" thickBot="1">
      <c r="B631" s="71" t="s">
        <v>22</v>
      </c>
      <c r="C631" s="71"/>
      <c r="D631" s="44"/>
      <c r="E631" s="45"/>
      <c r="F631" s="46" t="s">
        <v>2</v>
      </c>
      <c r="G631" s="47">
        <f t="shared" si="17"/>
        <v>0</v>
      </c>
    </row>
    <row r="632" spans="2:7" ht="23.1" customHeight="1" thickBot="1">
      <c r="B632" s="71" t="s">
        <v>3</v>
      </c>
      <c r="C632" s="71"/>
      <c r="D632" s="48">
        <v>1409.04</v>
      </c>
      <c r="E632" s="49">
        <v>1.2</v>
      </c>
      <c r="F632" s="50" t="s">
        <v>0</v>
      </c>
      <c r="G632" s="51">
        <f t="shared" si="17"/>
        <v>1690.848</v>
      </c>
    </row>
    <row r="633" spans="2:7" ht="45.95" customHeight="1">
      <c r="B633" s="71" t="s">
        <v>23</v>
      </c>
      <c r="C633" s="71"/>
      <c r="D633" s="40"/>
      <c r="E633" s="52"/>
      <c r="F633" s="42" t="s">
        <v>0</v>
      </c>
      <c r="G633" s="43">
        <f t="shared" si="17"/>
        <v>0</v>
      </c>
    </row>
    <row r="634" spans="2:7" ht="23.1" customHeight="1">
      <c r="B634" s="71" t="s">
        <v>24</v>
      </c>
      <c r="C634" s="71"/>
      <c r="D634" s="53"/>
      <c r="E634" s="54"/>
      <c r="F634" s="27" t="s">
        <v>0</v>
      </c>
      <c r="G634" s="55">
        <f t="shared" si="17"/>
        <v>0</v>
      </c>
    </row>
    <row r="635" spans="2:7" ht="23.1" customHeight="1">
      <c r="B635" s="71" t="s">
        <v>4</v>
      </c>
      <c r="C635" s="71"/>
      <c r="D635" s="56"/>
      <c r="E635" s="57"/>
      <c r="F635" s="27" t="s">
        <v>0</v>
      </c>
      <c r="G635" s="55">
        <f t="shared" si="17"/>
        <v>0</v>
      </c>
    </row>
    <row r="636" spans="2:7" ht="23.1" customHeight="1">
      <c r="B636" s="71" t="s">
        <v>25</v>
      </c>
      <c r="C636" s="71"/>
      <c r="D636" s="56"/>
      <c r="E636" s="57"/>
      <c r="F636" s="27" t="s">
        <v>0</v>
      </c>
      <c r="G636" s="55">
        <f t="shared" si="17"/>
        <v>0</v>
      </c>
    </row>
    <row r="637" spans="2:7" ht="23.1" customHeight="1">
      <c r="B637" s="71" t="s">
        <v>6</v>
      </c>
      <c r="C637" s="71"/>
      <c r="D637" s="56"/>
      <c r="E637" s="57"/>
      <c r="F637" s="27" t="s">
        <v>0</v>
      </c>
      <c r="G637" s="55">
        <f>D637*E637</f>
        <v>0</v>
      </c>
    </row>
    <row r="638" spans="2:7" ht="23.1" customHeight="1" thickBot="1">
      <c r="B638" s="71" t="s">
        <v>5</v>
      </c>
      <c r="C638" s="71"/>
      <c r="D638" s="44"/>
      <c r="E638" s="58"/>
      <c r="F638" s="46" t="s">
        <v>0</v>
      </c>
      <c r="G638" s="59">
        <f>D638*E638</f>
        <v>0</v>
      </c>
    </row>
    <row r="639" spans="2:7" ht="23.1" customHeight="1">
      <c r="B639" s="2"/>
      <c r="C639" s="17"/>
      <c r="D639" s="17"/>
      <c r="E639" s="7"/>
      <c r="F639" s="7"/>
      <c r="G639" s="1"/>
    </row>
    <row r="640" spans="2:7" ht="23.1" customHeight="1">
      <c r="B640" s="2"/>
      <c r="C640" s="10" t="s">
        <v>26</v>
      </c>
      <c r="D640" s="11"/>
      <c r="E640" s="2"/>
      <c r="F640" s="2"/>
      <c r="G640" s="1"/>
    </row>
    <row r="641" spans="2:7" ht="23.1" customHeight="1">
      <c r="B641" s="2"/>
      <c r="C641" s="81" t="s">
        <v>27</v>
      </c>
      <c r="D641" s="34" t="s">
        <v>28</v>
      </c>
      <c r="E641" s="18">
        <f>IF(G629&gt;0,ROUND((G629+D622)/D622,2),0)</f>
        <v>1.06</v>
      </c>
      <c r="F641" s="18"/>
      <c r="G641" s="3"/>
    </row>
    <row r="642" spans="2:7" ht="23.1" customHeight="1">
      <c r="B642" s="2"/>
      <c r="C642" s="81"/>
      <c r="D642" s="34" t="s">
        <v>29</v>
      </c>
      <c r="E642" s="18">
        <f>IF(SUM(G630:G631)&gt;0,ROUND((G630+G631+D622)/D622,2),0)</f>
        <v>0</v>
      </c>
      <c r="F642" s="18"/>
      <c r="G642" s="8"/>
    </row>
    <row r="643" spans="2:7" ht="23.1" customHeight="1">
      <c r="B643" s="2"/>
      <c r="C643" s="81"/>
      <c r="D643" s="34" t="s">
        <v>30</v>
      </c>
      <c r="E643" s="18">
        <f>IF(G632&gt;0,ROUND((G632+D622)/D622,2),0)</f>
        <v>1.38</v>
      </c>
      <c r="F643" s="3"/>
      <c r="G643" s="8"/>
    </row>
    <row r="644" spans="2:7" ht="23.1" customHeight="1">
      <c r="B644" s="2"/>
      <c r="C644" s="81"/>
      <c r="D644" s="19" t="s">
        <v>31</v>
      </c>
      <c r="E644" s="20">
        <f>IF(SUM(G633:G638)&gt;0,ROUND((SUM(G633:G638)+D622)/D622,2),0)</f>
        <v>0</v>
      </c>
      <c r="F644" s="3"/>
      <c r="G644" s="8"/>
    </row>
    <row r="645" spans="2:7" ht="23.1" customHeight="1">
      <c r="B645" s="2"/>
      <c r="C645" s="2"/>
      <c r="D645" s="21" t="s">
        <v>32</v>
      </c>
      <c r="E645" s="22">
        <f>SUM(E641:E644)-IF(VALUE(COUNTIF(E641:E644,"&gt;0"))=4,3,0)-IF(VALUE(COUNTIF(E641:E644,"&gt;0"))=3,2,0)-IF(VALUE(COUNTIF(E641:E644,"&gt;0"))=2,1,0)</f>
        <v>1.44</v>
      </c>
      <c r="F645" s="23"/>
      <c r="G645" s="1">
        <f>ROUND((D622+G629+G630+G631+G632+G633+G634+G635+G636+G637+G638)/D622,2)</f>
        <v>1.45</v>
      </c>
    </row>
    <row r="646" spans="2:7" ht="23.1" customHeight="1">
      <c r="B646" s="2"/>
      <c r="C646" s="2"/>
      <c r="D646" s="2"/>
      <c r="E646" s="24"/>
      <c r="F646" s="2"/>
      <c r="G646" s="1"/>
    </row>
    <row r="647" spans="2:7" ht="23.1" customHeight="1">
      <c r="B647" s="9"/>
      <c r="C647" s="25" t="s">
        <v>33</v>
      </c>
      <c r="D647" s="82">
        <f>E645*D622</f>
        <v>6328.2672000000002</v>
      </c>
      <c r="E647" s="82"/>
      <c r="F647" s="2"/>
      <c r="G647" s="1"/>
    </row>
    <row r="648" spans="2:7" ht="23.1" customHeight="1">
      <c r="B648" s="2"/>
      <c r="C648" s="26" t="s">
        <v>34</v>
      </c>
      <c r="D648" s="83">
        <f>D647/D621</f>
        <v>78.126755555555562</v>
      </c>
      <c r="E648" s="83"/>
      <c r="F648" s="2"/>
      <c r="G648" s="2"/>
    </row>
    <row r="650" spans="2:7" ht="54.95" customHeight="1">
      <c r="B650" s="72" t="s">
        <v>122</v>
      </c>
      <c r="C650" s="72"/>
      <c r="D650" s="72"/>
      <c r="E650" s="72"/>
      <c r="F650" s="72"/>
      <c r="G650" s="72"/>
    </row>
    <row r="651" spans="2:7" ht="45.95" customHeight="1">
      <c r="B651" s="73" t="s">
        <v>35</v>
      </c>
      <c r="C651" s="73"/>
      <c r="D651" s="73"/>
      <c r="E651" s="73"/>
      <c r="F651" s="73"/>
      <c r="G651" s="73"/>
    </row>
    <row r="652" spans="2:7" ht="30" customHeight="1">
      <c r="B652" s="2"/>
      <c r="C652" s="10" t="s">
        <v>7</v>
      </c>
      <c r="D652" s="11"/>
      <c r="E652" s="2"/>
      <c r="F652" s="2"/>
      <c r="G652" s="1"/>
    </row>
    <row r="653" spans="2:7" ht="23.1" customHeight="1">
      <c r="B653" s="3"/>
      <c r="C653" s="74" t="s">
        <v>8</v>
      </c>
      <c r="D653" s="77" t="s">
        <v>45</v>
      </c>
      <c r="E653" s="78"/>
      <c r="F653" s="78"/>
      <c r="G653" s="79"/>
    </row>
    <row r="654" spans="2:7" ht="23.1" customHeight="1">
      <c r="B654" s="3"/>
      <c r="C654" s="75"/>
      <c r="D654" s="80" t="s">
        <v>78</v>
      </c>
      <c r="E654" s="80"/>
      <c r="F654" s="80"/>
      <c r="G654" s="80"/>
    </row>
    <row r="655" spans="2:7" ht="23.1" customHeight="1">
      <c r="B655" s="3"/>
      <c r="C655" s="76"/>
      <c r="D655" s="80" t="s">
        <v>86</v>
      </c>
      <c r="E655" s="80"/>
      <c r="F655" s="80"/>
      <c r="G655" s="80"/>
    </row>
    <row r="656" spans="2:7" ht="23.1" customHeight="1">
      <c r="B656" s="2"/>
      <c r="C656" s="12" t="s">
        <v>9</v>
      </c>
      <c r="D656" s="4">
        <v>3.2</v>
      </c>
      <c r="E656" s="13"/>
      <c r="F656" s="3"/>
      <c r="G656" s="1"/>
    </row>
    <row r="657" spans="2:7" ht="23.1" customHeight="1">
      <c r="B657" s="2"/>
      <c r="C657" s="14" t="s">
        <v>10</v>
      </c>
      <c r="D657" s="31">
        <v>153</v>
      </c>
      <c r="E657" s="84" t="s">
        <v>11</v>
      </c>
      <c r="F657" s="64"/>
      <c r="G657" s="67">
        <f>D658/D657</f>
        <v>47.060718954248365</v>
      </c>
    </row>
    <row r="658" spans="2:7" ht="23.1" customHeight="1">
      <c r="B658" s="2"/>
      <c r="C658" s="14" t="s">
        <v>12</v>
      </c>
      <c r="D658" s="5">
        <v>7200.29</v>
      </c>
      <c r="E658" s="85"/>
      <c r="F658" s="66"/>
      <c r="G658" s="68"/>
    </row>
    <row r="659" spans="2:7" ht="23.1" customHeight="1">
      <c r="B659" s="2"/>
      <c r="C659" s="15"/>
      <c r="D659" s="6"/>
      <c r="E659" s="16"/>
      <c r="F659" s="2"/>
      <c r="G659" s="1"/>
    </row>
    <row r="660" spans="2:7" ht="23.1" customHeight="1">
      <c r="B660" s="2"/>
      <c r="C660" s="28" t="s">
        <v>13</v>
      </c>
      <c r="D660" s="30" t="s">
        <v>82</v>
      </c>
      <c r="E660" s="2"/>
      <c r="F660" s="2"/>
      <c r="G660" s="1"/>
    </row>
    <row r="661" spans="2:7" ht="23.1" customHeight="1">
      <c r="B661" s="2"/>
      <c r="C661" s="28" t="s">
        <v>14</v>
      </c>
      <c r="D661" s="30">
        <v>70</v>
      </c>
      <c r="E661" s="2"/>
      <c r="F661" s="2"/>
      <c r="G661" s="1"/>
    </row>
    <row r="662" spans="2:7" ht="23.1" customHeight="1">
      <c r="B662" s="2"/>
      <c r="C662" s="28" t="s">
        <v>15</v>
      </c>
      <c r="D662" s="29" t="s">
        <v>44</v>
      </c>
      <c r="E662" s="2"/>
      <c r="F662" s="2"/>
      <c r="G662" s="1"/>
    </row>
    <row r="663" spans="2:7" ht="23.1" customHeight="1" thickBot="1">
      <c r="B663" s="2"/>
      <c r="C663" s="2"/>
      <c r="D663" s="2"/>
      <c r="E663" s="2"/>
      <c r="F663" s="2"/>
      <c r="G663" s="1"/>
    </row>
    <row r="664" spans="2:7" ht="50.1" customHeight="1" thickBot="1">
      <c r="B664" s="69" t="s">
        <v>1</v>
      </c>
      <c r="C664" s="69"/>
      <c r="D664" s="61" t="s">
        <v>17</v>
      </c>
      <c r="E664" s="86" t="s">
        <v>18</v>
      </c>
      <c r="F664" s="87"/>
      <c r="G664" s="62" t="s">
        <v>19</v>
      </c>
    </row>
    <row r="665" spans="2:7" ht="23.1" customHeight="1" thickBot="1">
      <c r="B665" s="71" t="s">
        <v>20</v>
      </c>
      <c r="C665" s="71"/>
      <c r="D665" s="36">
        <v>230</v>
      </c>
      <c r="E665" s="37">
        <v>3.2</v>
      </c>
      <c r="F665" s="38" t="s">
        <v>0</v>
      </c>
      <c r="G665" s="39">
        <f t="shared" ref="G665:G672" si="18">D665*E665</f>
        <v>736</v>
      </c>
    </row>
    <row r="666" spans="2:7" ht="23.1" customHeight="1">
      <c r="B666" s="71" t="s">
        <v>21</v>
      </c>
      <c r="C666" s="71"/>
      <c r="D666" s="40"/>
      <c r="E666" s="41"/>
      <c r="F666" s="42" t="s">
        <v>2</v>
      </c>
      <c r="G666" s="43">
        <f t="shared" si="18"/>
        <v>0</v>
      </c>
    </row>
    <row r="667" spans="2:7" ht="23.1" customHeight="1" thickBot="1">
      <c r="B667" s="71" t="s">
        <v>22</v>
      </c>
      <c r="C667" s="71"/>
      <c r="D667" s="44"/>
      <c r="E667" s="45"/>
      <c r="F667" s="46" t="s">
        <v>2</v>
      </c>
      <c r="G667" s="47">
        <f t="shared" si="18"/>
        <v>0</v>
      </c>
    </row>
    <row r="668" spans="2:7" ht="23.1" customHeight="1" thickBot="1">
      <c r="B668" s="71" t="s">
        <v>3</v>
      </c>
      <c r="C668" s="71"/>
      <c r="D668" s="48">
        <v>1409.04</v>
      </c>
      <c r="E668" s="49">
        <v>3.2</v>
      </c>
      <c r="F668" s="50" t="s">
        <v>0</v>
      </c>
      <c r="G668" s="51">
        <f t="shared" si="18"/>
        <v>4508.9279999999999</v>
      </c>
    </row>
    <row r="669" spans="2:7" ht="45.95" customHeight="1">
      <c r="B669" s="71" t="s">
        <v>23</v>
      </c>
      <c r="C669" s="71"/>
      <c r="D669" s="40"/>
      <c r="E669" s="52"/>
      <c r="F669" s="42" t="s">
        <v>0</v>
      </c>
      <c r="G669" s="43">
        <f t="shared" si="18"/>
        <v>0</v>
      </c>
    </row>
    <row r="670" spans="2:7" ht="23.1" customHeight="1">
      <c r="B670" s="71" t="s">
        <v>24</v>
      </c>
      <c r="C670" s="71"/>
      <c r="D670" s="53"/>
      <c r="E670" s="54"/>
      <c r="F670" s="27" t="s">
        <v>0</v>
      </c>
      <c r="G670" s="55">
        <f t="shared" si="18"/>
        <v>0</v>
      </c>
    </row>
    <row r="671" spans="2:7" ht="23.1" customHeight="1">
      <c r="B671" s="71" t="s">
        <v>4</v>
      </c>
      <c r="C671" s="71"/>
      <c r="D671" s="56"/>
      <c r="E671" s="57"/>
      <c r="F671" s="27" t="s">
        <v>0</v>
      </c>
      <c r="G671" s="55">
        <f t="shared" si="18"/>
        <v>0</v>
      </c>
    </row>
    <row r="672" spans="2:7" ht="23.1" customHeight="1">
      <c r="B672" s="71" t="s">
        <v>25</v>
      </c>
      <c r="C672" s="71"/>
      <c r="D672" s="56"/>
      <c r="E672" s="57"/>
      <c r="F672" s="27" t="s">
        <v>0</v>
      </c>
      <c r="G672" s="55">
        <f t="shared" si="18"/>
        <v>0</v>
      </c>
    </row>
    <row r="673" spans="2:7" ht="23.1" customHeight="1">
      <c r="B673" s="71" t="s">
        <v>6</v>
      </c>
      <c r="C673" s="71"/>
      <c r="D673" s="56"/>
      <c r="E673" s="57"/>
      <c r="F673" s="27" t="s">
        <v>0</v>
      </c>
      <c r="G673" s="55">
        <f>D673*E673</f>
        <v>0</v>
      </c>
    </row>
    <row r="674" spans="2:7" ht="23.1" customHeight="1" thickBot="1">
      <c r="B674" s="71" t="s">
        <v>5</v>
      </c>
      <c r="C674" s="71"/>
      <c r="D674" s="44"/>
      <c r="E674" s="58"/>
      <c r="F674" s="46" t="s">
        <v>0</v>
      </c>
      <c r="G674" s="59">
        <f>D674*E674</f>
        <v>0</v>
      </c>
    </row>
    <row r="675" spans="2:7" ht="23.1" customHeight="1">
      <c r="B675" s="2"/>
      <c r="C675" s="17"/>
      <c r="D675" s="17"/>
      <c r="E675" s="7"/>
      <c r="F675" s="7"/>
      <c r="G675" s="1"/>
    </row>
    <row r="676" spans="2:7" ht="23.1" customHeight="1">
      <c r="B676" s="2"/>
      <c r="C676" s="10" t="s">
        <v>26</v>
      </c>
      <c r="D676" s="11"/>
      <c r="E676" s="2"/>
      <c r="F676" s="2"/>
      <c r="G676" s="1"/>
    </row>
    <row r="677" spans="2:7" ht="23.1" customHeight="1">
      <c r="B677" s="2"/>
      <c r="C677" s="81" t="s">
        <v>27</v>
      </c>
      <c r="D677" s="34" t="s">
        <v>28</v>
      </c>
      <c r="E677" s="18">
        <f>IF(G665&gt;0,ROUND((G665+D658)/D658,2),0)</f>
        <v>1.1000000000000001</v>
      </c>
      <c r="F677" s="18"/>
      <c r="G677" s="3"/>
    </row>
    <row r="678" spans="2:7" ht="23.1" customHeight="1">
      <c r="B678" s="2"/>
      <c r="C678" s="81"/>
      <c r="D678" s="34" t="s">
        <v>29</v>
      </c>
      <c r="E678" s="18">
        <f>IF(SUM(G666:G667)&gt;0,ROUND((G666+G667+D658)/D658,2),0)</f>
        <v>0</v>
      </c>
      <c r="F678" s="18"/>
      <c r="G678" s="8"/>
    </row>
    <row r="679" spans="2:7" ht="23.1" customHeight="1">
      <c r="B679" s="2"/>
      <c r="C679" s="81"/>
      <c r="D679" s="34" t="s">
        <v>30</v>
      </c>
      <c r="E679" s="18">
        <f>IF(G668&gt;0,ROUND((G668+D658)/D658,2),0)</f>
        <v>1.63</v>
      </c>
      <c r="F679" s="3"/>
      <c r="G679" s="8"/>
    </row>
    <row r="680" spans="2:7" ht="23.1" customHeight="1">
      <c r="B680" s="2"/>
      <c r="C680" s="81"/>
      <c r="D680" s="19" t="s">
        <v>31</v>
      </c>
      <c r="E680" s="20">
        <f>IF(SUM(G669:G674)&gt;0,ROUND((SUM(G669:G674)+D658)/D658,2),0)</f>
        <v>0</v>
      </c>
      <c r="F680" s="3"/>
      <c r="G680" s="8"/>
    </row>
    <row r="681" spans="2:7" ht="23.1" customHeight="1">
      <c r="B681" s="2"/>
      <c r="C681" s="2"/>
      <c r="D681" s="21" t="s">
        <v>32</v>
      </c>
      <c r="E681" s="22">
        <f>SUM(E677:E680)-IF(VALUE(COUNTIF(E677:E680,"&gt;0"))=4,3,0)-IF(VALUE(COUNTIF(E677:E680,"&gt;0"))=3,2,0)-IF(VALUE(COUNTIF(E677:E680,"&gt;0"))=2,1,0)</f>
        <v>1.73</v>
      </c>
      <c r="F681" s="23"/>
      <c r="G681" s="1">
        <f>ROUND((D658+G665+G666+G667+G668+G669+G670+G671+G672+G673+G674)/D658,2)</f>
        <v>1.73</v>
      </c>
    </row>
    <row r="682" spans="2:7" ht="23.1" customHeight="1">
      <c r="B682" s="2"/>
      <c r="C682" s="2"/>
      <c r="D682" s="2"/>
      <c r="E682" s="24"/>
      <c r="F682" s="2"/>
      <c r="G682" s="1"/>
    </row>
    <row r="683" spans="2:7" ht="23.1" customHeight="1">
      <c r="B683" s="9"/>
      <c r="C683" s="25" t="s">
        <v>33</v>
      </c>
      <c r="D683" s="82">
        <f>E681*D658</f>
        <v>12456.501700000001</v>
      </c>
      <c r="E683" s="82"/>
      <c r="F683" s="2"/>
      <c r="G683" s="1"/>
    </row>
    <row r="684" spans="2:7" ht="23.1" customHeight="1">
      <c r="B684" s="2"/>
      <c r="C684" s="26" t="s">
        <v>34</v>
      </c>
      <c r="D684" s="83">
        <f>D683/D657</f>
        <v>81.41504379084968</v>
      </c>
      <c r="E684" s="83"/>
      <c r="F684" s="2"/>
      <c r="G684" s="2"/>
    </row>
    <row r="686" spans="2:7" ht="54.95" customHeight="1">
      <c r="B686" s="72" t="s">
        <v>123</v>
      </c>
      <c r="C686" s="72"/>
      <c r="D686" s="72"/>
      <c r="E686" s="72"/>
      <c r="F686" s="72"/>
      <c r="G686" s="72"/>
    </row>
    <row r="687" spans="2:7" ht="45.95" customHeight="1">
      <c r="B687" s="73" t="s">
        <v>35</v>
      </c>
      <c r="C687" s="73"/>
      <c r="D687" s="73"/>
      <c r="E687" s="73"/>
      <c r="F687" s="73"/>
      <c r="G687" s="73"/>
    </row>
    <row r="688" spans="2:7" ht="30" customHeight="1">
      <c r="B688" s="2"/>
      <c r="C688" s="10" t="s">
        <v>7</v>
      </c>
      <c r="D688" s="11"/>
      <c r="E688" s="2"/>
      <c r="F688" s="2"/>
      <c r="G688" s="1"/>
    </row>
    <row r="689" spans="2:7" ht="23.1" customHeight="1">
      <c r="B689" s="3"/>
      <c r="C689" s="74" t="s">
        <v>8</v>
      </c>
      <c r="D689" s="77" t="s">
        <v>45</v>
      </c>
      <c r="E689" s="78"/>
      <c r="F689" s="78"/>
      <c r="G689" s="79"/>
    </row>
    <row r="690" spans="2:7" ht="23.1" customHeight="1">
      <c r="B690" s="3"/>
      <c r="C690" s="75"/>
      <c r="D690" s="80" t="s">
        <v>78</v>
      </c>
      <c r="E690" s="80"/>
      <c r="F690" s="80"/>
      <c r="G690" s="80"/>
    </row>
    <row r="691" spans="2:7" ht="23.1" customHeight="1">
      <c r="B691" s="3"/>
      <c r="C691" s="76"/>
      <c r="D691" s="80" t="s">
        <v>87</v>
      </c>
      <c r="E691" s="80"/>
      <c r="F691" s="80"/>
      <c r="G691" s="80"/>
    </row>
    <row r="692" spans="2:7" ht="23.1" customHeight="1">
      <c r="B692" s="2"/>
      <c r="C692" s="12" t="s">
        <v>9</v>
      </c>
      <c r="D692" s="4">
        <v>0.41</v>
      </c>
      <c r="E692" s="13"/>
      <c r="F692" s="3"/>
      <c r="G692" s="1"/>
    </row>
    <row r="693" spans="2:7" ht="23.1" customHeight="1">
      <c r="B693" s="2"/>
      <c r="C693" s="14" t="s">
        <v>10</v>
      </c>
      <c r="D693" s="31">
        <v>116</v>
      </c>
      <c r="E693" s="84" t="s">
        <v>11</v>
      </c>
      <c r="F693" s="64"/>
      <c r="G693" s="67">
        <f>D694/D693</f>
        <v>26.790431034482758</v>
      </c>
    </row>
    <row r="694" spans="2:7" ht="23.1" customHeight="1">
      <c r="B694" s="2"/>
      <c r="C694" s="14" t="s">
        <v>12</v>
      </c>
      <c r="D694" s="5">
        <v>3107.69</v>
      </c>
      <c r="E694" s="85"/>
      <c r="F694" s="66"/>
      <c r="G694" s="68"/>
    </row>
    <row r="695" spans="2:7" ht="23.1" customHeight="1">
      <c r="B695" s="2"/>
      <c r="C695" s="15"/>
      <c r="D695" s="6"/>
      <c r="E695" s="16"/>
      <c r="F695" s="2"/>
      <c r="G695" s="1"/>
    </row>
    <row r="696" spans="2:7" ht="23.1" customHeight="1">
      <c r="B696" s="2"/>
      <c r="C696" s="28" t="s">
        <v>13</v>
      </c>
      <c r="D696" s="30" t="s">
        <v>88</v>
      </c>
      <c r="E696" s="2"/>
      <c r="F696" s="2"/>
      <c r="G696" s="1"/>
    </row>
    <row r="697" spans="2:7" ht="23.1" customHeight="1">
      <c r="B697" s="2"/>
      <c r="C697" s="28" t="s">
        <v>14</v>
      </c>
      <c r="D697" s="30">
        <v>55</v>
      </c>
      <c r="E697" s="2"/>
      <c r="F697" s="2"/>
      <c r="G697" s="1"/>
    </row>
    <row r="698" spans="2:7" ht="23.1" customHeight="1">
      <c r="B698" s="2"/>
      <c r="C698" s="28" t="s">
        <v>15</v>
      </c>
      <c r="D698" s="29" t="s">
        <v>16</v>
      </c>
      <c r="E698" s="2"/>
      <c r="F698" s="2"/>
      <c r="G698" s="1"/>
    </row>
    <row r="699" spans="2:7" ht="23.1" customHeight="1" thickBot="1">
      <c r="B699" s="2"/>
      <c r="C699" s="2"/>
      <c r="D699" s="2"/>
      <c r="E699" s="2"/>
      <c r="F699" s="2"/>
      <c r="G699" s="1"/>
    </row>
    <row r="700" spans="2:7" ht="50.1" customHeight="1" thickBot="1">
      <c r="B700" s="69" t="s">
        <v>1</v>
      </c>
      <c r="C700" s="69"/>
      <c r="D700" s="61" t="s">
        <v>17</v>
      </c>
      <c r="E700" s="86" t="s">
        <v>18</v>
      </c>
      <c r="F700" s="87"/>
      <c r="G700" s="62" t="s">
        <v>19</v>
      </c>
    </row>
    <row r="701" spans="2:7" ht="23.1" customHeight="1" thickBot="1">
      <c r="B701" s="71" t="s">
        <v>20</v>
      </c>
      <c r="C701" s="71"/>
      <c r="D701" s="36">
        <v>230</v>
      </c>
      <c r="E701" s="37">
        <v>0.41</v>
      </c>
      <c r="F701" s="38" t="s">
        <v>0</v>
      </c>
      <c r="G701" s="39">
        <f t="shared" ref="G701:G708" si="19">D701*E701</f>
        <v>94.3</v>
      </c>
    </row>
    <row r="702" spans="2:7" ht="23.1" customHeight="1" thickBot="1">
      <c r="B702" s="71" t="s">
        <v>21</v>
      </c>
      <c r="C702" s="71"/>
      <c r="D702" s="40">
        <v>189.45</v>
      </c>
      <c r="E702" s="41">
        <v>0.3</v>
      </c>
      <c r="F702" s="42" t="s">
        <v>2</v>
      </c>
      <c r="G702" s="43">
        <f t="shared" si="19"/>
        <v>56.834999999999994</v>
      </c>
    </row>
    <row r="703" spans="2:7" ht="23.1" customHeight="1" thickBot="1">
      <c r="B703" s="71" t="s">
        <v>22</v>
      </c>
      <c r="C703" s="71"/>
      <c r="D703" s="44">
        <v>762.99</v>
      </c>
      <c r="E703" s="41">
        <v>0.3</v>
      </c>
      <c r="F703" s="46" t="s">
        <v>2</v>
      </c>
      <c r="G703" s="47">
        <f t="shared" si="19"/>
        <v>228.89699999999999</v>
      </c>
    </row>
    <row r="704" spans="2:7" ht="23.1" customHeight="1" thickBot="1">
      <c r="B704" s="71" t="s">
        <v>3</v>
      </c>
      <c r="C704" s="71"/>
      <c r="D704" s="48">
        <v>1409.04</v>
      </c>
      <c r="E704" s="49"/>
      <c r="F704" s="50" t="s">
        <v>0</v>
      </c>
      <c r="G704" s="51">
        <f t="shared" si="19"/>
        <v>0</v>
      </c>
    </row>
    <row r="705" spans="2:7" ht="45.95" customHeight="1">
      <c r="B705" s="71" t="s">
        <v>23</v>
      </c>
      <c r="C705" s="71"/>
      <c r="D705" s="40">
        <v>5358.15</v>
      </c>
      <c r="E705" s="52">
        <v>0.41</v>
      </c>
      <c r="F705" s="42" t="s">
        <v>0</v>
      </c>
      <c r="G705" s="43">
        <f t="shared" si="19"/>
        <v>2196.8414999999995</v>
      </c>
    </row>
    <row r="706" spans="2:7" ht="23.1" customHeight="1" thickBot="1">
      <c r="B706" s="71" t="s">
        <v>24</v>
      </c>
      <c r="C706" s="71"/>
      <c r="D706" s="53">
        <v>246.53</v>
      </c>
      <c r="E706" s="54">
        <v>0.41</v>
      </c>
      <c r="F706" s="27" t="s">
        <v>0</v>
      </c>
      <c r="G706" s="55">
        <f t="shared" si="19"/>
        <v>101.07729999999999</v>
      </c>
    </row>
    <row r="707" spans="2:7" ht="23.1" customHeight="1" thickBot="1">
      <c r="B707" s="71" t="s">
        <v>4</v>
      </c>
      <c r="C707" s="71"/>
      <c r="D707" s="56">
        <v>4374.5</v>
      </c>
      <c r="E707" s="37"/>
      <c r="F707" s="27" t="s">
        <v>0</v>
      </c>
      <c r="G707" s="55">
        <f t="shared" si="19"/>
        <v>0</v>
      </c>
    </row>
    <row r="708" spans="2:7" ht="23.1" customHeight="1" thickBot="1">
      <c r="B708" s="71" t="s">
        <v>25</v>
      </c>
      <c r="C708" s="71"/>
      <c r="D708" s="56">
        <v>1282.45</v>
      </c>
      <c r="E708" s="37"/>
      <c r="F708" s="27" t="s">
        <v>0</v>
      </c>
      <c r="G708" s="55">
        <f t="shared" si="19"/>
        <v>0</v>
      </c>
    </row>
    <row r="709" spans="2:7" ht="23.1" customHeight="1" thickBot="1">
      <c r="B709" s="71" t="s">
        <v>6</v>
      </c>
      <c r="C709" s="71"/>
      <c r="D709" s="56">
        <v>1000.47</v>
      </c>
      <c r="E709" s="37"/>
      <c r="F709" s="27" t="s">
        <v>0</v>
      </c>
      <c r="G709" s="55">
        <f>D709*E709</f>
        <v>0</v>
      </c>
    </row>
    <row r="710" spans="2:7" ht="23.1" customHeight="1" thickBot="1">
      <c r="B710" s="71" t="s">
        <v>5</v>
      </c>
      <c r="C710" s="71"/>
      <c r="D710" s="44">
        <v>718.61</v>
      </c>
      <c r="E710" s="58"/>
      <c r="F710" s="46" t="s">
        <v>0</v>
      </c>
      <c r="G710" s="59">
        <f>D710*E710</f>
        <v>0</v>
      </c>
    </row>
    <row r="711" spans="2:7" ht="23.1" customHeight="1">
      <c r="B711" s="2"/>
      <c r="C711" s="17"/>
      <c r="D711" s="17"/>
      <c r="E711" s="7"/>
      <c r="F711" s="7"/>
      <c r="G711" s="1"/>
    </row>
    <row r="712" spans="2:7" ht="23.1" customHeight="1">
      <c r="B712" s="2"/>
      <c r="C712" s="10" t="s">
        <v>26</v>
      </c>
      <c r="D712" s="11"/>
      <c r="E712" s="2"/>
      <c r="F712" s="2"/>
      <c r="G712" s="1"/>
    </row>
    <row r="713" spans="2:7" ht="23.1" customHeight="1">
      <c r="B713" s="2"/>
      <c r="C713" s="81" t="s">
        <v>27</v>
      </c>
      <c r="D713" s="34" t="s">
        <v>28</v>
      </c>
      <c r="E713" s="18">
        <f>IF(G701&gt;0,ROUND((G701+D694)/D694,2),0)</f>
        <v>1.03</v>
      </c>
      <c r="F713" s="18"/>
      <c r="G713" s="3"/>
    </row>
    <row r="714" spans="2:7" ht="23.1" customHeight="1">
      <c r="B714" s="2"/>
      <c r="C714" s="81"/>
      <c r="D714" s="34" t="s">
        <v>29</v>
      </c>
      <c r="E714" s="18">
        <f>IF(SUM(G702:G703)&gt;0,ROUND((G702+G703+D694)/D694,2),0)</f>
        <v>1.0900000000000001</v>
      </c>
      <c r="F714" s="18"/>
      <c r="G714" s="8"/>
    </row>
    <row r="715" spans="2:7" ht="23.1" customHeight="1">
      <c r="B715" s="2"/>
      <c r="C715" s="81"/>
      <c r="D715" s="34" t="s">
        <v>30</v>
      </c>
      <c r="E715" s="18">
        <f>IF(G704&gt;0,ROUND((G704+D694)/D694,2),0)</f>
        <v>0</v>
      </c>
      <c r="F715" s="3"/>
      <c r="G715" s="8"/>
    </row>
    <row r="716" spans="2:7" ht="23.1" customHeight="1">
      <c r="B716" s="2"/>
      <c r="C716" s="81"/>
      <c r="D716" s="19" t="s">
        <v>31</v>
      </c>
      <c r="E716" s="20">
        <f>IF(SUM(G705:G710)&gt;0,ROUND((SUM(G705:G710)+D694)/D694,2),0)</f>
        <v>1.74</v>
      </c>
      <c r="F716" s="3"/>
      <c r="G716" s="8"/>
    </row>
    <row r="717" spans="2:7" ht="23.1" customHeight="1">
      <c r="B717" s="2"/>
      <c r="C717" s="2"/>
      <c r="D717" s="21" t="s">
        <v>32</v>
      </c>
      <c r="E717" s="22">
        <f>SUM(E713:E716)-IF(VALUE(COUNTIF(E713:E716,"&gt;0"))=4,3,0)-IF(VALUE(COUNTIF(E713:E716,"&gt;0"))=3,2,0)-IF(VALUE(COUNTIF(E713:E716,"&gt;0"))=2,1,0)</f>
        <v>1.8600000000000003</v>
      </c>
      <c r="F717" s="23"/>
      <c r="G717" s="1">
        <f>ROUND((D694+G701+G702+G703+G704+G705+G706+G707+G708+G709+G710)/D694,2)</f>
        <v>1.86</v>
      </c>
    </row>
    <row r="718" spans="2:7" ht="23.1" customHeight="1">
      <c r="B718" s="2"/>
      <c r="C718" s="2"/>
      <c r="D718" s="2"/>
      <c r="E718" s="24"/>
      <c r="F718" s="2"/>
      <c r="G718" s="1"/>
    </row>
    <row r="719" spans="2:7" ht="23.1" customHeight="1">
      <c r="B719" s="9"/>
      <c r="C719" s="25" t="s">
        <v>33</v>
      </c>
      <c r="D719" s="82">
        <f>E717*D694</f>
        <v>5780.3034000000007</v>
      </c>
      <c r="E719" s="82"/>
      <c r="F719" s="2"/>
      <c r="G719" s="1"/>
    </row>
    <row r="720" spans="2:7" ht="23.1" customHeight="1">
      <c r="B720" s="2"/>
      <c r="C720" s="26" t="s">
        <v>34</v>
      </c>
      <c r="D720" s="83">
        <f>D719/D693</f>
        <v>49.830201724137936</v>
      </c>
      <c r="E720" s="83"/>
      <c r="F720" s="2"/>
      <c r="G720" s="2"/>
    </row>
    <row r="722" spans="2:7" ht="54.95" customHeight="1">
      <c r="B722" s="72" t="s">
        <v>124</v>
      </c>
      <c r="C722" s="72"/>
      <c r="D722" s="72"/>
      <c r="E722" s="72"/>
      <c r="F722" s="72"/>
      <c r="G722" s="72"/>
    </row>
    <row r="723" spans="2:7" ht="45.95" customHeight="1">
      <c r="B723" s="73" t="s">
        <v>35</v>
      </c>
      <c r="C723" s="73"/>
      <c r="D723" s="73"/>
      <c r="E723" s="73"/>
      <c r="F723" s="73"/>
      <c r="G723" s="73"/>
    </row>
    <row r="724" spans="2:7" ht="30" customHeight="1">
      <c r="B724" s="2"/>
      <c r="C724" s="10" t="s">
        <v>7</v>
      </c>
      <c r="D724" s="11"/>
      <c r="E724" s="2"/>
      <c r="F724" s="2"/>
      <c r="G724" s="1"/>
    </row>
    <row r="725" spans="2:7" ht="23.1" customHeight="1">
      <c r="B725" s="3"/>
      <c r="C725" s="74" t="s">
        <v>8</v>
      </c>
      <c r="D725" s="77" t="s">
        <v>45</v>
      </c>
      <c r="E725" s="78"/>
      <c r="F725" s="78"/>
      <c r="G725" s="79"/>
    </row>
    <row r="726" spans="2:7" ht="23.1" customHeight="1">
      <c r="B726" s="3"/>
      <c r="C726" s="75"/>
      <c r="D726" s="80" t="s">
        <v>78</v>
      </c>
      <c r="E726" s="80"/>
      <c r="F726" s="80"/>
      <c r="G726" s="80"/>
    </row>
    <row r="727" spans="2:7" ht="23.1" customHeight="1">
      <c r="B727" s="3"/>
      <c r="C727" s="76"/>
      <c r="D727" s="80" t="s">
        <v>89</v>
      </c>
      <c r="E727" s="80"/>
      <c r="F727" s="80"/>
      <c r="G727" s="80"/>
    </row>
    <row r="728" spans="2:7" ht="23.1" customHeight="1">
      <c r="B728" s="2"/>
      <c r="C728" s="12" t="s">
        <v>9</v>
      </c>
      <c r="D728" s="4">
        <v>0.51</v>
      </c>
      <c r="E728" s="13"/>
      <c r="F728" s="3"/>
      <c r="G728" s="1"/>
    </row>
    <row r="729" spans="2:7" ht="23.1" customHeight="1">
      <c r="B729" s="2"/>
      <c r="C729" s="14" t="s">
        <v>10</v>
      </c>
      <c r="D729" s="31">
        <v>142</v>
      </c>
      <c r="E729" s="84" t="s">
        <v>11</v>
      </c>
      <c r="F729" s="64"/>
      <c r="G729" s="67">
        <f>D730/D729</f>
        <v>26.991056338028169</v>
      </c>
    </row>
    <row r="730" spans="2:7" ht="23.1" customHeight="1">
      <c r="B730" s="2"/>
      <c r="C730" s="14" t="s">
        <v>12</v>
      </c>
      <c r="D730" s="5">
        <v>3832.73</v>
      </c>
      <c r="E730" s="85"/>
      <c r="F730" s="66"/>
      <c r="G730" s="68"/>
    </row>
    <row r="731" spans="2:7" ht="23.1" customHeight="1">
      <c r="B731" s="2"/>
      <c r="C731" s="15"/>
      <c r="D731" s="6"/>
      <c r="E731" s="16"/>
      <c r="F731" s="2"/>
      <c r="G731" s="1"/>
    </row>
    <row r="732" spans="2:7" ht="23.1" customHeight="1">
      <c r="B732" s="2"/>
      <c r="C732" s="28" t="s">
        <v>13</v>
      </c>
      <c r="D732" s="30" t="s">
        <v>88</v>
      </c>
      <c r="E732" s="2"/>
      <c r="F732" s="2"/>
      <c r="G732" s="1"/>
    </row>
    <row r="733" spans="2:7" ht="23.1" customHeight="1">
      <c r="B733" s="2"/>
      <c r="C733" s="28" t="s">
        <v>14</v>
      </c>
      <c r="D733" s="30">
        <v>55</v>
      </c>
      <c r="E733" s="2"/>
      <c r="F733" s="2"/>
      <c r="G733" s="1"/>
    </row>
    <row r="734" spans="2:7" ht="23.1" customHeight="1">
      <c r="B734" s="2"/>
      <c r="C734" s="28" t="s">
        <v>15</v>
      </c>
      <c r="D734" s="29" t="s">
        <v>16</v>
      </c>
      <c r="E734" s="2"/>
      <c r="F734" s="2"/>
      <c r="G734" s="1"/>
    </row>
    <row r="735" spans="2:7" ht="23.1" customHeight="1" thickBot="1">
      <c r="B735" s="2"/>
      <c r="C735" s="2"/>
      <c r="D735" s="2"/>
      <c r="E735" s="2"/>
      <c r="F735" s="2"/>
      <c r="G735" s="1"/>
    </row>
    <row r="736" spans="2:7" ht="50.1" customHeight="1" thickBot="1">
      <c r="B736" s="69" t="s">
        <v>1</v>
      </c>
      <c r="C736" s="69"/>
      <c r="D736" s="61" t="s">
        <v>17</v>
      </c>
      <c r="E736" s="86" t="s">
        <v>18</v>
      </c>
      <c r="F736" s="87"/>
      <c r="G736" s="62" t="s">
        <v>19</v>
      </c>
    </row>
    <row r="737" spans="2:7" ht="23.1" customHeight="1" thickBot="1">
      <c r="B737" s="71" t="s">
        <v>20</v>
      </c>
      <c r="C737" s="71"/>
      <c r="D737" s="36">
        <v>230</v>
      </c>
      <c r="E737" s="37">
        <v>0.51</v>
      </c>
      <c r="F737" s="38" t="s">
        <v>0</v>
      </c>
      <c r="G737" s="39">
        <f t="shared" ref="G737:G744" si="20">D737*E737</f>
        <v>117.3</v>
      </c>
    </row>
    <row r="738" spans="2:7" ht="23.1" customHeight="1">
      <c r="B738" s="71" t="s">
        <v>21</v>
      </c>
      <c r="C738" s="71"/>
      <c r="D738" s="40">
        <v>189.45</v>
      </c>
      <c r="E738" s="41">
        <v>0.3</v>
      </c>
      <c r="F738" s="42" t="s">
        <v>2</v>
      </c>
      <c r="G738" s="43">
        <f t="shared" si="20"/>
        <v>56.834999999999994</v>
      </c>
    </row>
    <row r="739" spans="2:7" ht="23.1" customHeight="1" thickBot="1">
      <c r="B739" s="71" t="s">
        <v>22</v>
      </c>
      <c r="C739" s="71"/>
      <c r="D739" s="44">
        <v>762.99</v>
      </c>
      <c r="E739" s="45">
        <v>0.3</v>
      </c>
      <c r="F739" s="46" t="s">
        <v>2</v>
      </c>
      <c r="G739" s="47">
        <f t="shared" si="20"/>
        <v>228.89699999999999</v>
      </c>
    </row>
    <row r="740" spans="2:7" ht="23.1" customHeight="1" thickBot="1">
      <c r="B740" s="71" t="s">
        <v>3</v>
      </c>
      <c r="C740" s="71"/>
      <c r="D740" s="48">
        <v>1409.04</v>
      </c>
      <c r="E740" s="49"/>
      <c r="F740" s="50" t="s">
        <v>0</v>
      </c>
      <c r="G740" s="51">
        <f t="shared" si="20"/>
        <v>0</v>
      </c>
    </row>
    <row r="741" spans="2:7" ht="45.95" customHeight="1">
      <c r="B741" s="71" t="s">
        <v>23</v>
      </c>
      <c r="C741" s="71"/>
      <c r="D741" s="40">
        <v>5358.15</v>
      </c>
      <c r="E741" s="52">
        <v>0.51</v>
      </c>
      <c r="F741" s="42" t="s">
        <v>0</v>
      </c>
      <c r="G741" s="43">
        <f t="shared" si="20"/>
        <v>2732.6565000000001</v>
      </c>
    </row>
    <row r="742" spans="2:7" ht="23.1" customHeight="1">
      <c r="B742" s="71" t="s">
        <v>24</v>
      </c>
      <c r="C742" s="71"/>
      <c r="D742" s="53">
        <v>246.53</v>
      </c>
      <c r="E742" s="54">
        <v>0.51</v>
      </c>
      <c r="F742" s="27" t="s">
        <v>0</v>
      </c>
      <c r="G742" s="55">
        <f t="shared" si="20"/>
        <v>125.7303</v>
      </c>
    </row>
    <row r="743" spans="2:7" ht="23.1" customHeight="1">
      <c r="B743" s="71" t="s">
        <v>4</v>
      </c>
      <c r="C743" s="71"/>
      <c r="D743" s="56">
        <v>4374.5</v>
      </c>
      <c r="E743" s="57"/>
      <c r="F743" s="27" t="s">
        <v>0</v>
      </c>
      <c r="G743" s="55">
        <f t="shared" si="20"/>
        <v>0</v>
      </c>
    </row>
    <row r="744" spans="2:7" ht="23.1" customHeight="1">
      <c r="B744" s="71" t="s">
        <v>25</v>
      </c>
      <c r="C744" s="71"/>
      <c r="D744" s="56">
        <v>1282.45</v>
      </c>
      <c r="E744" s="57"/>
      <c r="F744" s="27" t="s">
        <v>0</v>
      </c>
      <c r="G744" s="55">
        <f t="shared" si="20"/>
        <v>0</v>
      </c>
    </row>
    <row r="745" spans="2:7" ht="23.1" customHeight="1">
      <c r="B745" s="71" t="s">
        <v>6</v>
      </c>
      <c r="C745" s="71"/>
      <c r="D745" s="56">
        <v>1000.47</v>
      </c>
      <c r="E745" s="57"/>
      <c r="F745" s="27" t="s">
        <v>0</v>
      </c>
      <c r="G745" s="55">
        <f>D745*E745</f>
        <v>0</v>
      </c>
    </row>
    <row r="746" spans="2:7" ht="23.1" customHeight="1" thickBot="1">
      <c r="B746" s="71" t="s">
        <v>5</v>
      </c>
      <c r="C746" s="71"/>
      <c r="D746" s="44">
        <v>718.61</v>
      </c>
      <c r="E746" s="58"/>
      <c r="F746" s="46" t="s">
        <v>0</v>
      </c>
      <c r="G746" s="59">
        <f>D746*E746</f>
        <v>0</v>
      </c>
    </row>
    <row r="747" spans="2:7" ht="23.1" customHeight="1">
      <c r="B747" s="2"/>
      <c r="C747" s="17"/>
      <c r="D747" s="17"/>
      <c r="E747" s="7"/>
      <c r="F747" s="7"/>
      <c r="G747" s="1"/>
    </row>
    <row r="748" spans="2:7" ht="23.1" customHeight="1">
      <c r="B748" s="2"/>
      <c r="C748" s="10" t="s">
        <v>26</v>
      </c>
      <c r="D748" s="11"/>
      <c r="E748" s="2"/>
      <c r="F748" s="2"/>
      <c r="G748" s="1"/>
    </row>
    <row r="749" spans="2:7" ht="23.1" customHeight="1">
      <c r="B749" s="2"/>
      <c r="C749" s="81" t="s">
        <v>27</v>
      </c>
      <c r="D749" s="34" t="s">
        <v>28</v>
      </c>
      <c r="E749" s="18">
        <f>IF(G737&gt;0,ROUND((G737+D730)/D730,2),0)</f>
        <v>1.03</v>
      </c>
      <c r="F749" s="18"/>
      <c r="G749" s="3"/>
    </row>
    <row r="750" spans="2:7" ht="23.1" customHeight="1">
      <c r="B750" s="2"/>
      <c r="C750" s="81"/>
      <c r="D750" s="34" t="s">
        <v>29</v>
      </c>
      <c r="E750" s="18">
        <f>IF(SUM(G738:G739)&gt;0,ROUND((G738+G739+D730)/D730,2),0)</f>
        <v>1.07</v>
      </c>
      <c r="F750" s="18"/>
      <c r="G750" s="8"/>
    </row>
    <row r="751" spans="2:7" ht="23.1" customHeight="1">
      <c r="B751" s="2"/>
      <c r="C751" s="81"/>
      <c r="D751" s="34" t="s">
        <v>30</v>
      </c>
      <c r="E751" s="18">
        <f>IF(G740&gt;0,ROUND((G740+D730)/D730,2),0)</f>
        <v>0</v>
      </c>
      <c r="F751" s="3"/>
      <c r="G751" s="8"/>
    </row>
    <row r="752" spans="2:7" ht="23.1" customHeight="1">
      <c r="B752" s="2"/>
      <c r="C752" s="81"/>
      <c r="D752" s="19" t="s">
        <v>31</v>
      </c>
      <c r="E752" s="20">
        <f>IF(SUM(G741:G746)&gt;0,ROUND((SUM(G741:G746)+D730)/D730,2),0)</f>
        <v>1.75</v>
      </c>
      <c r="F752" s="3"/>
      <c r="G752" s="8"/>
    </row>
    <row r="753" spans="2:7" ht="23.1" customHeight="1">
      <c r="B753" s="2"/>
      <c r="C753" s="2"/>
      <c r="D753" s="21" t="s">
        <v>32</v>
      </c>
      <c r="E753" s="22">
        <f>SUM(E749:E752)-IF(VALUE(COUNTIF(E749:E752,"&gt;0"))=4,3,0)-IF(VALUE(COUNTIF(E749:E752,"&gt;0"))=3,2,0)-IF(VALUE(COUNTIF(E749:E752,"&gt;0"))=2,1,0)</f>
        <v>1.85</v>
      </c>
      <c r="F753" s="23"/>
      <c r="G753" s="1">
        <f>ROUND((D730+G737+G738+G739+G740+G741+G742+G743+G744+G745+G746)/D730,2)</f>
        <v>1.85</v>
      </c>
    </row>
    <row r="754" spans="2:7" ht="23.1" customHeight="1">
      <c r="B754" s="2"/>
      <c r="C754" s="2"/>
      <c r="D754" s="2"/>
      <c r="E754" s="24"/>
      <c r="F754" s="2"/>
      <c r="G754" s="1"/>
    </row>
    <row r="755" spans="2:7" ht="23.1" customHeight="1">
      <c r="B755" s="9"/>
      <c r="C755" s="25" t="s">
        <v>33</v>
      </c>
      <c r="D755" s="82">
        <f>E753*D730</f>
        <v>7090.5505000000003</v>
      </c>
      <c r="E755" s="82"/>
      <c r="F755" s="2"/>
      <c r="G755" s="1"/>
    </row>
    <row r="756" spans="2:7" ht="23.1" customHeight="1">
      <c r="B756" s="2"/>
      <c r="C756" s="26" t="s">
        <v>34</v>
      </c>
      <c r="D756" s="83">
        <f>D755/D729</f>
        <v>49.933454225352115</v>
      </c>
      <c r="E756" s="83"/>
      <c r="F756" s="2"/>
      <c r="G756" s="2"/>
    </row>
    <row r="758" spans="2:7" ht="54.95" customHeight="1">
      <c r="B758" s="72" t="s">
        <v>125</v>
      </c>
      <c r="C758" s="72"/>
      <c r="D758" s="72"/>
      <c r="E758" s="72"/>
      <c r="F758" s="72"/>
      <c r="G758" s="72"/>
    </row>
    <row r="759" spans="2:7" ht="45.95" customHeight="1">
      <c r="B759" s="73" t="s">
        <v>35</v>
      </c>
      <c r="C759" s="73"/>
      <c r="D759" s="73"/>
      <c r="E759" s="73"/>
      <c r="F759" s="73"/>
      <c r="G759" s="73"/>
    </row>
    <row r="760" spans="2:7" ht="30" customHeight="1">
      <c r="B760" s="2"/>
      <c r="C760" s="10" t="s">
        <v>7</v>
      </c>
      <c r="D760" s="11"/>
      <c r="E760" s="2"/>
      <c r="F760" s="2"/>
      <c r="G760" s="1"/>
    </row>
    <row r="761" spans="2:7" ht="23.1" customHeight="1">
      <c r="B761" s="3"/>
      <c r="C761" s="74" t="s">
        <v>8</v>
      </c>
      <c r="D761" s="77" t="s">
        <v>45</v>
      </c>
      <c r="E761" s="78"/>
      <c r="F761" s="78"/>
      <c r="G761" s="79"/>
    </row>
    <row r="762" spans="2:7" ht="23.1" customHeight="1">
      <c r="B762" s="3"/>
      <c r="C762" s="75"/>
      <c r="D762" s="80" t="s">
        <v>78</v>
      </c>
      <c r="E762" s="80"/>
      <c r="F762" s="80"/>
      <c r="G762" s="80"/>
    </row>
    <row r="763" spans="2:7" ht="23.1" customHeight="1">
      <c r="B763" s="3"/>
      <c r="C763" s="76"/>
      <c r="D763" s="80" t="s">
        <v>90</v>
      </c>
      <c r="E763" s="80"/>
      <c r="F763" s="80"/>
      <c r="G763" s="80"/>
    </row>
    <row r="764" spans="2:7" ht="23.1" customHeight="1">
      <c r="B764" s="2"/>
      <c r="C764" s="12" t="s">
        <v>9</v>
      </c>
      <c r="D764" s="4">
        <v>0.51</v>
      </c>
      <c r="E764" s="13"/>
      <c r="F764" s="3"/>
      <c r="G764" s="1"/>
    </row>
    <row r="765" spans="2:7" ht="23.1" customHeight="1">
      <c r="B765" s="2"/>
      <c r="C765" s="14" t="s">
        <v>10</v>
      </c>
      <c r="D765" s="31">
        <v>105</v>
      </c>
      <c r="E765" s="84" t="s">
        <v>11</v>
      </c>
      <c r="F765" s="64"/>
      <c r="G765" s="67">
        <f>D766/D765</f>
        <v>54.678666666666672</v>
      </c>
    </row>
    <row r="766" spans="2:7" ht="23.1" customHeight="1">
      <c r="B766" s="2"/>
      <c r="C766" s="14" t="s">
        <v>12</v>
      </c>
      <c r="D766" s="5">
        <v>5741.26</v>
      </c>
      <c r="E766" s="85"/>
      <c r="F766" s="66"/>
      <c r="G766" s="68"/>
    </row>
    <row r="767" spans="2:7" ht="23.1" customHeight="1">
      <c r="B767" s="2"/>
      <c r="C767" s="15"/>
      <c r="D767" s="6"/>
      <c r="E767" s="16"/>
      <c r="F767" s="2"/>
      <c r="G767" s="1"/>
    </row>
    <row r="768" spans="2:7" ht="23.1" customHeight="1">
      <c r="B768" s="2"/>
      <c r="C768" s="28" t="s">
        <v>13</v>
      </c>
      <c r="D768" s="30" t="s">
        <v>88</v>
      </c>
      <c r="E768" s="2"/>
      <c r="F768" s="2"/>
      <c r="G768" s="1"/>
    </row>
    <row r="769" spans="2:7" ht="23.1" customHeight="1">
      <c r="B769" s="2"/>
      <c r="C769" s="28" t="s">
        <v>14</v>
      </c>
      <c r="D769" s="30">
        <v>55</v>
      </c>
      <c r="E769" s="2"/>
      <c r="F769" s="2"/>
      <c r="G769" s="1"/>
    </row>
    <row r="770" spans="2:7" ht="23.1" customHeight="1">
      <c r="B770" s="2"/>
      <c r="C770" s="28" t="s">
        <v>15</v>
      </c>
      <c r="D770" s="29" t="s">
        <v>16</v>
      </c>
      <c r="E770" s="2"/>
      <c r="F770" s="2"/>
      <c r="G770" s="1"/>
    </row>
    <row r="771" spans="2:7" ht="23.1" customHeight="1" thickBot="1">
      <c r="B771" s="2"/>
      <c r="C771" s="2"/>
      <c r="D771" s="2"/>
      <c r="E771" s="2"/>
      <c r="F771" s="2"/>
      <c r="G771" s="1"/>
    </row>
    <row r="772" spans="2:7" ht="50.1" customHeight="1" thickBot="1">
      <c r="B772" s="69" t="s">
        <v>1</v>
      </c>
      <c r="C772" s="69"/>
      <c r="D772" s="61" t="s">
        <v>17</v>
      </c>
      <c r="E772" s="86" t="s">
        <v>18</v>
      </c>
      <c r="F772" s="87"/>
      <c r="G772" s="62" t="s">
        <v>19</v>
      </c>
    </row>
    <row r="773" spans="2:7" ht="23.1" customHeight="1" thickBot="1">
      <c r="B773" s="71" t="s">
        <v>20</v>
      </c>
      <c r="C773" s="71"/>
      <c r="D773" s="36">
        <v>230</v>
      </c>
      <c r="E773" s="37">
        <v>0.51</v>
      </c>
      <c r="F773" s="38" t="s">
        <v>0</v>
      </c>
      <c r="G773" s="39">
        <f t="shared" ref="G773:G780" si="21">D773*E773</f>
        <v>117.3</v>
      </c>
    </row>
    <row r="774" spans="2:7" ht="23.1" customHeight="1">
      <c r="B774" s="71" t="s">
        <v>21</v>
      </c>
      <c r="C774" s="71"/>
      <c r="D774" s="40">
        <v>189.45</v>
      </c>
      <c r="E774" s="41">
        <v>0.3</v>
      </c>
      <c r="F774" s="42" t="s">
        <v>2</v>
      </c>
      <c r="G774" s="43">
        <f t="shared" si="21"/>
        <v>56.834999999999994</v>
      </c>
    </row>
    <row r="775" spans="2:7" ht="23.1" customHeight="1" thickBot="1">
      <c r="B775" s="71" t="s">
        <v>22</v>
      </c>
      <c r="C775" s="71"/>
      <c r="D775" s="44">
        <v>762.99</v>
      </c>
      <c r="E775" s="45">
        <v>0.3</v>
      </c>
      <c r="F775" s="46" t="s">
        <v>2</v>
      </c>
      <c r="G775" s="47">
        <f t="shared" si="21"/>
        <v>228.89699999999999</v>
      </c>
    </row>
    <row r="776" spans="2:7" ht="23.1" customHeight="1" thickBot="1">
      <c r="B776" s="71" t="s">
        <v>3</v>
      </c>
      <c r="C776" s="71"/>
      <c r="D776" s="48">
        <v>1409.04</v>
      </c>
      <c r="E776" s="49"/>
      <c r="F776" s="50" t="s">
        <v>0</v>
      </c>
      <c r="G776" s="51">
        <f t="shared" si="21"/>
        <v>0</v>
      </c>
    </row>
    <row r="777" spans="2:7" ht="45.95" customHeight="1">
      <c r="B777" s="71" t="s">
        <v>23</v>
      </c>
      <c r="C777" s="71"/>
      <c r="D777" s="40">
        <v>5358.15</v>
      </c>
      <c r="E777" s="52">
        <v>0.51</v>
      </c>
      <c r="F777" s="42" t="s">
        <v>0</v>
      </c>
      <c r="G777" s="43">
        <f t="shared" si="21"/>
        <v>2732.6565000000001</v>
      </c>
    </row>
    <row r="778" spans="2:7" ht="23.1" customHeight="1">
      <c r="B778" s="71" t="s">
        <v>24</v>
      </c>
      <c r="C778" s="71"/>
      <c r="D778" s="53">
        <v>246.53</v>
      </c>
      <c r="E778" s="54">
        <v>0.51</v>
      </c>
      <c r="F778" s="27" t="s">
        <v>0</v>
      </c>
      <c r="G778" s="55">
        <f t="shared" si="21"/>
        <v>125.7303</v>
      </c>
    </row>
    <row r="779" spans="2:7" ht="23.1" customHeight="1">
      <c r="B779" s="71" t="s">
        <v>4</v>
      </c>
      <c r="C779" s="71"/>
      <c r="D779" s="56">
        <v>4374.5</v>
      </c>
      <c r="E779" s="57"/>
      <c r="F779" s="27" t="s">
        <v>0</v>
      </c>
      <c r="G779" s="55">
        <f t="shared" si="21"/>
        <v>0</v>
      </c>
    </row>
    <row r="780" spans="2:7" ht="23.1" customHeight="1">
      <c r="B780" s="71" t="s">
        <v>25</v>
      </c>
      <c r="C780" s="71"/>
      <c r="D780" s="56">
        <v>1282.45</v>
      </c>
      <c r="E780" s="57"/>
      <c r="F780" s="27" t="s">
        <v>0</v>
      </c>
      <c r="G780" s="55">
        <f t="shared" si="21"/>
        <v>0</v>
      </c>
    </row>
    <row r="781" spans="2:7" ht="23.1" customHeight="1">
      <c r="B781" s="71" t="s">
        <v>6</v>
      </c>
      <c r="C781" s="71"/>
      <c r="D781" s="56">
        <v>1000.47</v>
      </c>
      <c r="E781" s="57"/>
      <c r="F781" s="27" t="s">
        <v>0</v>
      </c>
      <c r="G781" s="55">
        <f>D781*E781</f>
        <v>0</v>
      </c>
    </row>
    <row r="782" spans="2:7" ht="23.1" customHeight="1" thickBot="1">
      <c r="B782" s="71" t="s">
        <v>5</v>
      </c>
      <c r="C782" s="71"/>
      <c r="D782" s="44">
        <v>718.61</v>
      </c>
      <c r="E782" s="58"/>
      <c r="F782" s="46" t="s">
        <v>0</v>
      </c>
      <c r="G782" s="59">
        <f>D782*E782</f>
        <v>0</v>
      </c>
    </row>
    <row r="783" spans="2:7" ht="23.1" customHeight="1">
      <c r="B783" s="2"/>
      <c r="C783" s="17"/>
      <c r="D783" s="17"/>
      <c r="E783" s="7"/>
      <c r="F783" s="7"/>
      <c r="G783" s="1"/>
    </row>
    <row r="784" spans="2:7" ht="23.1" customHeight="1">
      <c r="B784" s="2"/>
      <c r="C784" s="10" t="s">
        <v>26</v>
      </c>
      <c r="D784" s="11"/>
      <c r="E784" s="2"/>
      <c r="F784" s="2"/>
      <c r="G784" s="1"/>
    </row>
    <row r="785" spans="2:7" ht="23.1" customHeight="1">
      <c r="B785" s="2"/>
      <c r="C785" s="81" t="s">
        <v>27</v>
      </c>
      <c r="D785" s="34" t="s">
        <v>28</v>
      </c>
      <c r="E785" s="18">
        <f>IF(G773&gt;0,ROUND((G773+D766)/D766,2),0)</f>
        <v>1.02</v>
      </c>
      <c r="F785" s="18"/>
      <c r="G785" s="3"/>
    </row>
    <row r="786" spans="2:7" ht="23.1" customHeight="1">
      <c r="B786" s="2"/>
      <c r="C786" s="81"/>
      <c r="D786" s="34" t="s">
        <v>29</v>
      </c>
      <c r="E786" s="18">
        <f>IF(SUM(G774:G775)&gt;0,ROUND((G774+G775+D766)/D766,2),0)</f>
        <v>1.05</v>
      </c>
      <c r="F786" s="18"/>
      <c r="G786" s="8"/>
    </row>
    <row r="787" spans="2:7" ht="23.1" customHeight="1">
      <c r="B787" s="2"/>
      <c r="C787" s="81"/>
      <c r="D787" s="34" t="s">
        <v>30</v>
      </c>
      <c r="E787" s="18">
        <f>IF(G776&gt;0,ROUND((G776+D766)/D766,2),0)</f>
        <v>0</v>
      </c>
      <c r="F787" s="3"/>
      <c r="G787" s="8"/>
    </row>
    <row r="788" spans="2:7" ht="23.1" customHeight="1">
      <c r="B788" s="2"/>
      <c r="C788" s="81"/>
      <c r="D788" s="19" t="s">
        <v>31</v>
      </c>
      <c r="E788" s="20">
        <f>IF(SUM(G777:G782)&gt;0,ROUND((SUM(G777:G782)+D766)/D766,2),0)</f>
        <v>1.5</v>
      </c>
      <c r="F788" s="3"/>
      <c r="G788" s="8"/>
    </row>
    <row r="789" spans="2:7" ht="23.1" customHeight="1">
      <c r="B789" s="2"/>
      <c r="C789" s="2"/>
      <c r="D789" s="21" t="s">
        <v>32</v>
      </c>
      <c r="E789" s="22">
        <f>SUM(E785:E788)-IF(VALUE(COUNTIF(E785:E788,"&gt;0"))=4,3,0)-IF(VALUE(COUNTIF(E785:E788,"&gt;0"))=3,2,0)-IF(VALUE(COUNTIF(E785:E788,"&gt;0"))=2,1,0)</f>
        <v>1.5700000000000003</v>
      </c>
      <c r="F789" s="23"/>
      <c r="G789" s="1">
        <f>ROUND((D766+G773+G774+G775+G776+G777+G778+G779+G780+G781+G782)/D766,2)</f>
        <v>1.57</v>
      </c>
    </row>
    <row r="790" spans="2:7" ht="23.1" customHeight="1">
      <c r="B790" s="2"/>
      <c r="C790" s="2"/>
      <c r="D790" s="2"/>
      <c r="E790" s="24"/>
      <c r="F790" s="2"/>
      <c r="G790" s="1"/>
    </row>
    <row r="791" spans="2:7" ht="23.1" customHeight="1">
      <c r="B791" s="9"/>
      <c r="C791" s="25" t="s">
        <v>33</v>
      </c>
      <c r="D791" s="82">
        <f>E789*D766</f>
        <v>9013.7782000000025</v>
      </c>
      <c r="E791" s="82"/>
      <c r="F791" s="2"/>
      <c r="G791" s="1"/>
    </row>
    <row r="792" spans="2:7" ht="23.1" customHeight="1">
      <c r="B792" s="2"/>
      <c r="C792" s="26" t="s">
        <v>34</v>
      </c>
      <c r="D792" s="83">
        <f>D791/D765</f>
        <v>85.845506666666694</v>
      </c>
      <c r="E792" s="83"/>
      <c r="F792" s="2"/>
      <c r="G792" s="2"/>
    </row>
    <row r="794" spans="2:7" ht="54.95" customHeight="1">
      <c r="B794" s="72" t="s">
        <v>126</v>
      </c>
      <c r="C794" s="72"/>
      <c r="D794" s="72"/>
      <c r="E794" s="72"/>
      <c r="F794" s="72"/>
      <c r="G794" s="72"/>
    </row>
    <row r="795" spans="2:7" ht="45.95" customHeight="1">
      <c r="B795" s="73" t="s">
        <v>35</v>
      </c>
      <c r="C795" s="73"/>
      <c r="D795" s="73"/>
      <c r="E795" s="73"/>
      <c r="F795" s="73"/>
      <c r="G795" s="73"/>
    </row>
    <row r="796" spans="2:7" ht="30" customHeight="1">
      <c r="B796" s="2"/>
      <c r="C796" s="10" t="s">
        <v>7</v>
      </c>
      <c r="D796" s="11"/>
      <c r="E796" s="2"/>
      <c r="F796" s="2"/>
      <c r="G796" s="1"/>
    </row>
    <row r="797" spans="2:7" ht="23.1" customHeight="1">
      <c r="B797" s="3"/>
      <c r="C797" s="74" t="s">
        <v>8</v>
      </c>
      <c r="D797" s="77" t="s">
        <v>45</v>
      </c>
      <c r="E797" s="78"/>
      <c r="F797" s="78"/>
      <c r="G797" s="79"/>
    </row>
    <row r="798" spans="2:7" ht="23.1" customHeight="1">
      <c r="B798" s="3"/>
      <c r="C798" s="75"/>
      <c r="D798" s="80" t="s">
        <v>78</v>
      </c>
      <c r="E798" s="80"/>
      <c r="F798" s="80"/>
      <c r="G798" s="80"/>
    </row>
    <row r="799" spans="2:7" ht="23.1" customHeight="1">
      <c r="B799" s="3"/>
      <c r="C799" s="76"/>
      <c r="D799" s="80" t="s">
        <v>91</v>
      </c>
      <c r="E799" s="80"/>
      <c r="F799" s="80"/>
      <c r="G799" s="80"/>
    </row>
    <row r="800" spans="2:7" ht="23.1" customHeight="1">
      <c r="B800" s="2"/>
      <c r="C800" s="12" t="s">
        <v>9</v>
      </c>
      <c r="D800" s="4">
        <v>0.82</v>
      </c>
      <c r="E800" s="13"/>
      <c r="F800" s="3"/>
      <c r="G800" s="1"/>
    </row>
    <row r="801" spans="2:7" ht="23.1" customHeight="1">
      <c r="B801" s="2"/>
      <c r="C801" s="14" t="s">
        <v>10</v>
      </c>
      <c r="D801" s="31">
        <v>188</v>
      </c>
      <c r="E801" s="84" t="s">
        <v>11</v>
      </c>
      <c r="F801" s="64"/>
      <c r="G801" s="67">
        <f>D802/D801</f>
        <v>49.505159574468081</v>
      </c>
    </row>
    <row r="802" spans="2:7" ht="23.1" customHeight="1">
      <c r="B802" s="2"/>
      <c r="C802" s="14" t="s">
        <v>12</v>
      </c>
      <c r="D802" s="5">
        <v>9306.9699999999993</v>
      </c>
      <c r="E802" s="85"/>
      <c r="F802" s="66"/>
      <c r="G802" s="68"/>
    </row>
    <row r="803" spans="2:7" ht="23.1" customHeight="1">
      <c r="B803" s="2"/>
      <c r="C803" s="15"/>
      <c r="D803" s="6"/>
      <c r="E803" s="16"/>
      <c r="F803" s="2"/>
      <c r="G803" s="1"/>
    </row>
    <row r="804" spans="2:7" ht="23.1" customHeight="1">
      <c r="B804" s="2"/>
      <c r="C804" s="28" t="s">
        <v>13</v>
      </c>
      <c r="D804" s="30" t="s">
        <v>88</v>
      </c>
      <c r="E804" s="2"/>
      <c r="F804" s="2"/>
      <c r="G804" s="1"/>
    </row>
    <row r="805" spans="2:7" ht="23.1" customHeight="1">
      <c r="B805" s="2"/>
      <c r="C805" s="28" t="s">
        <v>14</v>
      </c>
      <c r="D805" s="30">
        <v>55</v>
      </c>
      <c r="E805" s="2"/>
      <c r="F805" s="2"/>
      <c r="G805" s="1"/>
    </row>
    <row r="806" spans="2:7" ht="23.1" customHeight="1">
      <c r="B806" s="2"/>
      <c r="C806" s="28" t="s">
        <v>15</v>
      </c>
      <c r="D806" s="29" t="s">
        <v>16</v>
      </c>
      <c r="E806" s="2"/>
      <c r="F806" s="2"/>
      <c r="G806" s="1"/>
    </row>
    <row r="807" spans="2:7" ht="23.1" customHeight="1" thickBot="1">
      <c r="B807" s="2"/>
      <c r="C807" s="2"/>
      <c r="D807" s="2"/>
      <c r="E807" s="2"/>
      <c r="F807" s="2"/>
      <c r="G807" s="1"/>
    </row>
    <row r="808" spans="2:7" ht="50.1" customHeight="1" thickBot="1">
      <c r="B808" s="69" t="s">
        <v>1</v>
      </c>
      <c r="C808" s="69"/>
      <c r="D808" s="61" t="s">
        <v>17</v>
      </c>
      <c r="E808" s="86" t="s">
        <v>18</v>
      </c>
      <c r="F808" s="87"/>
      <c r="G808" s="62" t="s">
        <v>19</v>
      </c>
    </row>
    <row r="809" spans="2:7" ht="23.1" customHeight="1" thickBot="1">
      <c r="B809" s="71" t="s">
        <v>20</v>
      </c>
      <c r="C809" s="71"/>
      <c r="D809" s="36">
        <v>230</v>
      </c>
      <c r="E809" s="37">
        <v>0.82</v>
      </c>
      <c r="F809" s="38" t="s">
        <v>0</v>
      </c>
      <c r="G809" s="39">
        <f t="shared" ref="G809:G816" si="22">D809*E809</f>
        <v>188.6</v>
      </c>
    </row>
    <row r="810" spans="2:7" ht="23.1" customHeight="1">
      <c r="B810" s="71" t="s">
        <v>21</v>
      </c>
      <c r="C810" s="71"/>
      <c r="D810" s="40">
        <v>189.45</v>
      </c>
      <c r="E810" s="41">
        <v>0.3</v>
      </c>
      <c r="F810" s="42" t="s">
        <v>2</v>
      </c>
      <c r="G810" s="43">
        <f t="shared" si="22"/>
        <v>56.834999999999994</v>
      </c>
    </row>
    <row r="811" spans="2:7" ht="23.1" customHeight="1" thickBot="1">
      <c r="B811" s="71" t="s">
        <v>22</v>
      </c>
      <c r="C811" s="71"/>
      <c r="D811" s="44">
        <v>762.99</v>
      </c>
      <c r="E811" s="45">
        <v>0.3</v>
      </c>
      <c r="F811" s="46" t="s">
        <v>2</v>
      </c>
      <c r="G811" s="47">
        <f t="shared" si="22"/>
        <v>228.89699999999999</v>
      </c>
    </row>
    <row r="812" spans="2:7" ht="23.1" customHeight="1" thickBot="1">
      <c r="B812" s="71" t="s">
        <v>3</v>
      </c>
      <c r="C812" s="71"/>
      <c r="D812" s="48">
        <v>1409.04</v>
      </c>
      <c r="E812" s="49"/>
      <c r="F812" s="50" t="s">
        <v>0</v>
      </c>
      <c r="G812" s="51">
        <f t="shared" si="22"/>
        <v>0</v>
      </c>
    </row>
    <row r="813" spans="2:7" ht="45.95" customHeight="1">
      <c r="B813" s="71" t="s">
        <v>23</v>
      </c>
      <c r="C813" s="71"/>
      <c r="D813" s="40">
        <v>5358.15</v>
      </c>
      <c r="E813" s="52">
        <v>0.82</v>
      </c>
      <c r="F813" s="42" t="s">
        <v>0</v>
      </c>
      <c r="G813" s="43">
        <f t="shared" si="22"/>
        <v>4393.6829999999991</v>
      </c>
    </row>
    <row r="814" spans="2:7" ht="23.1" customHeight="1">
      <c r="B814" s="71" t="s">
        <v>24</v>
      </c>
      <c r="C814" s="71"/>
      <c r="D814" s="53">
        <v>246.53</v>
      </c>
      <c r="E814" s="54">
        <v>0.82</v>
      </c>
      <c r="F814" s="27" t="s">
        <v>0</v>
      </c>
      <c r="G814" s="55">
        <f t="shared" si="22"/>
        <v>202.15459999999999</v>
      </c>
    </row>
    <row r="815" spans="2:7" ht="23.1" customHeight="1">
      <c r="B815" s="71" t="s">
        <v>4</v>
      </c>
      <c r="C815" s="71"/>
      <c r="D815" s="56">
        <v>4374.5</v>
      </c>
      <c r="E815" s="57"/>
      <c r="F815" s="27" t="s">
        <v>0</v>
      </c>
      <c r="G815" s="55">
        <f t="shared" si="22"/>
        <v>0</v>
      </c>
    </row>
    <row r="816" spans="2:7" ht="23.1" customHeight="1">
      <c r="B816" s="71" t="s">
        <v>25</v>
      </c>
      <c r="C816" s="71"/>
      <c r="D816" s="56">
        <v>1282.45</v>
      </c>
      <c r="E816" s="57"/>
      <c r="F816" s="27" t="s">
        <v>0</v>
      </c>
      <c r="G816" s="55">
        <f t="shared" si="22"/>
        <v>0</v>
      </c>
    </row>
    <row r="817" spans="2:7" ht="23.1" customHeight="1">
      <c r="B817" s="71" t="s">
        <v>6</v>
      </c>
      <c r="C817" s="71"/>
      <c r="D817" s="56">
        <v>1000.47</v>
      </c>
      <c r="E817" s="57"/>
      <c r="F817" s="27" t="s">
        <v>0</v>
      </c>
      <c r="G817" s="55">
        <f>D817*E817</f>
        <v>0</v>
      </c>
    </row>
    <row r="818" spans="2:7" ht="23.1" customHeight="1" thickBot="1">
      <c r="B818" s="71" t="s">
        <v>5</v>
      </c>
      <c r="C818" s="71"/>
      <c r="D818" s="44">
        <v>718.61</v>
      </c>
      <c r="E818" s="58"/>
      <c r="F818" s="46" t="s">
        <v>0</v>
      </c>
      <c r="G818" s="59">
        <f>D818*E818</f>
        <v>0</v>
      </c>
    </row>
    <row r="819" spans="2:7" ht="23.1" customHeight="1">
      <c r="B819" s="2"/>
      <c r="C819" s="17"/>
      <c r="D819" s="17"/>
      <c r="E819" s="7"/>
      <c r="F819" s="7"/>
      <c r="G819" s="1"/>
    </row>
    <row r="820" spans="2:7" ht="23.1" customHeight="1">
      <c r="B820" s="2"/>
      <c r="C820" s="10" t="s">
        <v>26</v>
      </c>
      <c r="D820" s="11"/>
      <c r="E820" s="2"/>
      <c r="F820" s="2"/>
      <c r="G820" s="1"/>
    </row>
    <row r="821" spans="2:7" ht="23.1" customHeight="1">
      <c r="B821" s="2"/>
      <c r="C821" s="81" t="s">
        <v>27</v>
      </c>
      <c r="D821" s="34" t="s">
        <v>28</v>
      </c>
      <c r="E821" s="18">
        <f>IF(G809&gt;0,ROUND((G809+D802)/D802,2),0)</f>
        <v>1.02</v>
      </c>
      <c r="F821" s="18"/>
      <c r="G821" s="3"/>
    </row>
    <row r="822" spans="2:7" ht="23.1" customHeight="1">
      <c r="B822" s="2"/>
      <c r="C822" s="81"/>
      <c r="D822" s="34" t="s">
        <v>29</v>
      </c>
      <c r="E822" s="18">
        <f>IF(SUM(G810:G811)&gt;0,ROUND((G810+G811+D802)/D802,2),0)</f>
        <v>1.03</v>
      </c>
      <c r="F822" s="18"/>
      <c r="G822" s="8"/>
    </row>
    <row r="823" spans="2:7" ht="23.1" customHeight="1">
      <c r="B823" s="2"/>
      <c r="C823" s="81"/>
      <c r="D823" s="34" t="s">
        <v>30</v>
      </c>
      <c r="E823" s="18">
        <f>IF(G812&gt;0,ROUND((G812+D802)/D802,2),0)</f>
        <v>0</v>
      </c>
      <c r="F823" s="3"/>
      <c r="G823" s="8"/>
    </row>
    <row r="824" spans="2:7" ht="23.1" customHeight="1">
      <c r="B824" s="2"/>
      <c r="C824" s="81"/>
      <c r="D824" s="19" t="s">
        <v>31</v>
      </c>
      <c r="E824" s="20">
        <f>IF(SUM(G813:G818)&gt;0,ROUND((SUM(G813:G818)+D802)/D802,2),0)</f>
        <v>1.49</v>
      </c>
      <c r="F824" s="3"/>
      <c r="G824" s="8"/>
    </row>
    <row r="825" spans="2:7" ht="23.1" customHeight="1">
      <c r="B825" s="2"/>
      <c r="C825" s="2"/>
      <c r="D825" s="21" t="s">
        <v>32</v>
      </c>
      <c r="E825" s="22">
        <f>SUM(E821:E824)-IF(VALUE(COUNTIF(E821:E824,"&gt;0"))=4,3,0)-IF(VALUE(COUNTIF(E821:E824,"&gt;0"))=3,2,0)-IF(VALUE(COUNTIF(E821:E824,"&gt;0"))=2,1,0)</f>
        <v>1.54</v>
      </c>
      <c r="F825" s="23"/>
      <c r="G825" s="1">
        <f>ROUND((D802+G809+G810+G811+G812+G813+G814+G815+G816+G817+G818)/D802,2)</f>
        <v>1.54</v>
      </c>
    </row>
    <row r="826" spans="2:7" ht="23.1" customHeight="1">
      <c r="B826" s="2"/>
      <c r="C826" s="2"/>
      <c r="D826" s="2"/>
      <c r="E826" s="24"/>
      <c r="F826" s="2"/>
      <c r="G826" s="1"/>
    </row>
    <row r="827" spans="2:7" ht="23.1" customHeight="1">
      <c r="B827" s="9"/>
      <c r="C827" s="25" t="s">
        <v>33</v>
      </c>
      <c r="D827" s="82">
        <f>E825*D802</f>
        <v>14332.7338</v>
      </c>
      <c r="E827" s="82"/>
      <c r="F827" s="2"/>
      <c r="G827" s="1"/>
    </row>
    <row r="828" spans="2:7" ht="23.1" customHeight="1">
      <c r="B828" s="2"/>
      <c r="C828" s="26" t="s">
        <v>34</v>
      </c>
      <c r="D828" s="83">
        <f>D827/D801</f>
        <v>76.237945744680857</v>
      </c>
      <c r="E828" s="83"/>
      <c r="F828" s="2"/>
      <c r="G828" s="2"/>
    </row>
    <row r="830" spans="2:7" ht="54.95" customHeight="1">
      <c r="B830" s="72" t="s">
        <v>127</v>
      </c>
      <c r="C830" s="72"/>
      <c r="D830" s="72"/>
      <c r="E830" s="72"/>
      <c r="F830" s="72"/>
      <c r="G830" s="72"/>
    </row>
    <row r="831" spans="2:7" ht="45.95" customHeight="1">
      <c r="B831" s="73" t="s">
        <v>35</v>
      </c>
      <c r="C831" s="73"/>
      <c r="D831" s="73"/>
      <c r="E831" s="73"/>
      <c r="F831" s="73"/>
      <c r="G831" s="73"/>
    </row>
    <row r="832" spans="2:7" ht="30" customHeight="1">
      <c r="B832" s="2"/>
      <c r="C832" s="10" t="s">
        <v>7</v>
      </c>
      <c r="D832" s="11"/>
      <c r="E832" s="2"/>
      <c r="F832" s="2"/>
      <c r="G832" s="1"/>
    </row>
    <row r="833" spans="2:7" ht="23.1" customHeight="1">
      <c r="B833" s="3"/>
      <c r="C833" s="74" t="s">
        <v>8</v>
      </c>
      <c r="D833" s="77" t="s">
        <v>45</v>
      </c>
      <c r="E833" s="78"/>
      <c r="F833" s="78"/>
      <c r="G833" s="79"/>
    </row>
    <row r="834" spans="2:7" ht="23.1" customHeight="1">
      <c r="B834" s="3"/>
      <c r="C834" s="75"/>
      <c r="D834" s="77" t="s">
        <v>78</v>
      </c>
      <c r="E834" s="78"/>
      <c r="F834" s="78"/>
      <c r="G834" s="79"/>
    </row>
    <row r="835" spans="2:7" ht="23.1" customHeight="1">
      <c r="B835" s="3"/>
      <c r="C835" s="76"/>
      <c r="D835" s="77" t="s">
        <v>92</v>
      </c>
      <c r="E835" s="78"/>
      <c r="F835" s="78"/>
      <c r="G835" s="79"/>
    </row>
    <row r="836" spans="2:7" ht="23.1" customHeight="1">
      <c r="B836" s="2"/>
      <c r="C836" s="12" t="s">
        <v>9</v>
      </c>
      <c r="D836" s="4">
        <v>0.28999999999999998</v>
      </c>
      <c r="E836" s="13"/>
      <c r="F836" s="3"/>
      <c r="G836" s="1"/>
    </row>
    <row r="837" spans="2:7" ht="23.1" customHeight="1">
      <c r="B837" s="2"/>
      <c r="C837" s="14" t="s">
        <v>10</v>
      </c>
      <c r="D837" s="31">
        <v>69</v>
      </c>
      <c r="E837" s="63" t="s">
        <v>11</v>
      </c>
      <c r="F837" s="64"/>
      <c r="G837" s="67">
        <f>D838/D837</f>
        <v>224.04217391304348</v>
      </c>
    </row>
    <row r="838" spans="2:7" ht="23.1" customHeight="1">
      <c r="B838" s="2"/>
      <c r="C838" s="14" t="s">
        <v>12</v>
      </c>
      <c r="D838" s="5">
        <v>15458.91</v>
      </c>
      <c r="E838" s="65"/>
      <c r="F838" s="66"/>
      <c r="G838" s="68"/>
    </row>
    <row r="839" spans="2:7" ht="23.1" customHeight="1">
      <c r="B839" s="2"/>
      <c r="C839" s="15"/>
      <c r="D839" s="6"/>
      <c r="E839" s="16"/>
      <c r="F839" s="2"/>
      <c r="G839" s="1"/>
    </row>
    <row r="840" spans="2:7" ht="23.1" customHeight="1">
      <c r="B840" s="2"/>
      <c r="C840" s="28" t="s">
        <v>13</v>
      </c>
      <c r="D840" s="30" t="s">
        <v>93</v>
      </c>
      <c r="E840" s="2"/>
      <c r="F840" s="2"/>
      <c r="G840" s="1"/>
    </row>
    <row r="841" spans="2:7" ht="23.1" customHeight="1">
      <c r="B841" s="2"/>
      <c r="C841" s="28" t="s">
        <v>14</v>
      </c>
      <c r="D841" s="30">
        <v>85</v>
      </c>
      <c r="E841" s="2"/>
      <c r="F841" s="2"/>
      <c r="G841" s="1"/>
    </row>
    <row r="842" spans="2:7" ht="23.1" customHeight="1">
      <c r="B842" s="2"/>
      <c r="C842" s="28" t="s">
        <v>15</v>
      </c>
      <c r="D842" s="29" t="s">
        <v>16</v>
      </c>
      <c r="E842" s="2"/>
      <c r="F842" s="2"/>
      <c r="G842" s="1"/>
    </row>
    <row r="843" spans="2:7" ht="23.1" customHeight="1" thickBot="1">
      <c r="B843" s="2"/>
      <c r="C843" s="2"/>
      <c r="D843" s="2"/>
      <c r="E843" s="2"/>
      <c r="F843" s="2"/>
      <c r="G843" s="1"/>
    </row>
    <row r="844" spans="2:7" ht="50.1" customHeight="1" thickBot="1">
      <c r="B844" s="69" t="s">
        <v>1</v>
      </c>
      <c r="C844" s="69"/>
      <c r="D844" s="61" t="s">
        <v>17</v>
      </c>
      <c r="E844" s="88" t="s">
        <v>18</v>
      </c>
      <c r="F844" s="89"/>
      <c r="G844" s="62" t="s">
        <v>19</v>
      </c>
    </row>
    <row r="845" spans="2:7" ht="23.1" customHeight="1" thickBot="1">
      <c r="B845" s="71" t="s">
        <v>20</v>
      </c>
      <c r="C845" s="71"/>
      <c r="D845" s="36">
        <v>230</v>
      </c>
      <c r="E845" s="37">
        <v>0.28999999999999998</v>
      </c>
      <c r="F845" s="38" t="s">
        <v>0</v>
      </c>
      <c r="G845" s="39">
        <f t="shared" ref="G845:G852" si="23">D845*E845</f>
        <v>66.699999999999989</v>
      </c>
    </row>
    <row r="846" spans="2:7" ht="23.1" customHeight="1">
      <c r="B846" s="71" t="s">
        <v>21</v>
      </c>
      <c r="C846" s="71"/>
      <c r="D846" s="40">
        <v>189.45</v>
      </c>
      <c r="E846" s="41">
        <v>0.3</v>
      </c>
      <c r="F846" s="42" t="s">
        <v>2</v>
      </c>
      <c r="G846" s="43">
        <f t="shared" si="23"/>
        <v>56.834999999999994</v>
      </c>
    </row>
    <row r="847" spans="2:7" ht="23.1" customHeight="1" thickBot="1">
      <c r="B847" s="71" t="s">
        <v>22</v>
      </c>
      <c r="C847" s="71"/>
      <c r="D847" s="44">
        <v>762.99</v>
      </c>
      <c r="E847" s="45">
        <v>0.3</v>
      </c>
      <c r="F847" s="46" t="s">
        <v>2</v>
      </c>
      <c r="G847" s="47">
        <f t="shared" si="23"/>
        <v>228.89699999999999</v>
      </c>
    </row>
    <row r="848" spans="2:7" ht="23.1" customHeight="1" thickBot="1">
      <c r="B848" s="71" t="s">
        <v>3</v>
      </c>
      <c r="C848" s="71"/>
      <c r="D848" s="48">
        <v>1409.04</v>
      </c>
      <c r="E848" s="49"/>
      <c r="F848" s="50" t="s">
        <v>0</v>
      </c>
      <c r="G848" s="51">
        <f t="shared" si="23"/>
        <v>0</v>
      </c>
    </row>
    <row r="849" spans="2:7" ht="45.95" customHeight="1">
      <c r="B849" s="71" t="s">
        <v>23</v>
      </c>
      <c r="C849" s="71"/>
      <c r="D849" s="40">
        <v>5358.15</v>
      </c>
      <c r="E849" s="52">
        <v>0.28999999999999998</v>
      </c>
      <c r="F849" s="42" t="s">
        <v>0</v>
      </c>
      <c r="G849" s="43">
        <f t="shared" si="23"/>
        <v>1553.8634999999997</v>
      </c>
    </row>
    <row r="850" spans="2:7" ht="23.1" customHeight="1">
      <c r="B850" s="71" t="s">
        <v>24</v>
      </c>
      <c r="C850" s="71"/>
      <c r="D850" s="53">
        <v>246.53</v>
      </c>
      <c r="E850" s="54"/>
      <c r="F850" s="27" t="s">
        <v>0</v>
      </c>
      <c r="G850" s="55">
        <f t="shared" si="23"/>
        <v>0</v>
      </c>
    </row>
    <row r="851" spans="2:7" ht="23.1" customHeight="1">
      <c r="B851" s="71" t="s">
        <v>4</v>
      </c>
      <c r="C851" s="71"/>
      <c r="D851" s="56">
        <v>4374.5</v>
      </c>
      <c r="E851" s="57">
        <v>0.28999999999999998</v>
      </c>
      <c r="F851" s="27" t="s">
        <v>0</v>
      </c>
      <c r="G851" s="55">
        <f t="shared" si="23"/>
        <v>1268.605</v>
      </c>
    </row>
    <row r="852" spans="2:7" ht="23.1" customHeight="1">
      <c r="B852" s="71" t="s">
        <v>25</v>
      </c>
      <c r="C852" s="71"/>
      <c r="D852" s="56">
        <v>1282.45</v>
      </c>
      <c r="E852" s="57">
        <v>0.28999999999999998</v>
      </c>
      <c r="F852" s="27" t="s">
        <v>0</v>
      </c>
      <c r="G852" s="55">
        <f t="shared" si="23"/>
        <v>371.91050000000001</v>
      </c>
    </row>
    <row r="853" spans="2:7" ht="23.1" customHeight="1">
      <c r="B853" s="71" t="s">
        <v>6</v>
      </c>
      <c r="C853" s="71"/>
      <c r="D853" s="56">
        <v>1000.47</v>
      </c>
      <c r="E853" s="57">
        <v>0.28999999999999998</v>
      </c>
      <c r="F853" s="27" t="s">
        <v>0</v>
      </c>
      <c r="G853" s="55">
        <f>D853*E853</f>
        <v>290.13630000000001</v>
      </c>
    </row>
    <row r="854" spans="2:7" ht="23.1" customHeight="1" thickBot="1">
      <c r="B854" s="71" t="s">
        <v>5</v>
      </c>
      <c r="C854" s="71"/>
      <c r="D854" s="44">
        <v>718.61</v>
      </c>
      <c r="E854" s="58">
        <v>2.9</v>
      </c>
      <c r="F854" s="46" t="s">
        <v>0</v>
      </c>
      <c r="G854" s="59">
        <f>D854*E854</f>
        <v>2083.9690000000001</v>
      </c>
    </row>
    <row r="855" spans="2:7" ht="23.1" customHeight="1">
      <c r="B855" s="2"/>
      <c r="C855" s="17"/>
      <c r="D855" s="17"/>
      <c r="E855" s="7"/>
      <c r="F855" s="7"/>
      <c r="G855" s="1"/>
    </row>
    <row r="856" spans="2:7" ht="23.1" customHeight="1">
      <c r="B856" s="2"/>
      <c r="C856" s="10" t="s">
        <v>26</v>
      </c>
      <c r="D856" s="11"/>
      <c r="E856" s="2"/>
      <c r="F856" s="2"/>
      <c r="G856" s="1"/>
    </row>
    <row r="857" spans="2:7" ht="23.1" customHeight="1">
      <c r="B857" s="2"/>
      <c r="C857" s="81" t="s">
        <v>27</v>
      </c>
      <c r="D857" s="34" t="s">
        <v>28</v>
      </c>
      <c r="E857" s="18">
        <f>IF(G845&gt;0,ROUND((G845+D838)/D838,2),0)</f>
        <v>1</v>
      </c>
      <c r="F857" s="18"/>
      <c r="G857" s="3"/>
    </row>
    <row r="858" spans="2:7" ht="23.1" customHeight="1">
      <c r="B858" s="2"/>
      <c r="C858" s="81"/>
      <c r="D858" s="34" t="s">
        <v>29</v>
      </c>
      <c r="E858" s="18">
        <f>IF(SUM(G846:G847)&gt;0,ROUND((G846+G847+D838)/D838,2),0)</f>
        <v>1.02</v>
      </c>
      <c r="F858" s="18"/>
      <c r="G858" s="8"/>
    </row>
    <row r="859" spans="2:7" ht="23.1" customHeight="1">
      <c r="B859" s="2"/>
      <c r="C859" s="81"/>
      <c r="D859" s="34" t="s">
        <v>30</v>
      </c>
      <c r="E859" s="18">
        <f>IF(G848&gt;0,ROUND((G848+D838)/D838,2),0)</f>
        <v>0</v>
      </c>
      <c r="F859" s="3"/>
      <c r="G859" s="8"/>
    </row>
    <row r="860" spans="2:7" ht="23.1" customHeight="1">
      <c r="B860" s="2"/>
      <c r="C860" s="81"/>
      <c r="D860" s="19" t="s">
        <v>31</v>
      </c>
      <c r="E860" s="20">
        <f>IF(SUM(G849:G854)&gt;0,ROUND((SUM(G849:G854)+D838)/D838,2),0)</f>
        <v>1.36</v>
      </c>
      <c r="F860" s="3"/>
      <c r="G860" s="8"/>
    </row>
    <row r="861" spans="2:7" ht="23.1" customHeight="1">
      <c r="B861" s="2"/>
      <c r="C861" s="2"/>
      <c r="D861" s="21" t="s">
        <v>32</v>
      </c>
      <c r="E861" s="22">
        <f>SUM(E857:E860)-IF(VALUE(COUNTIF(E857:E860,"&gt;0"))=4,3,0)-IF(VALUE(COUNTIF(E857:E860,"&gt;0"))=3,2,0)-IF(VALUE(COUNTIF(E857:E860,"&gt;0"))=2,1,0)</f>
        <v>1.38</v>
      </c>
      <c r="F861" s="23"/>
      <c r="G861" s="1">
        <f>ROUND((D838+G845+G846+G847+G848+G849+G850+G851+G852+G853+G854)/D838,2)</f>
        <v>1.38</v>
      </c>
    </row>
    <row r="862" spans="2:7" ht="23.1" customHeight="1">
      <c r="B862" s="2"/>
      <c r="C862" s="2"/>
      <c r="D862" s="2"/>
      <c r="E862" s="24"/>
      <c r="F862" s="2"/>
      <c r="G862" s="1"/>
    </row>
    <row r="863" spans="2:7" ht="23.1" customHeight="1">
      <c r="B863" s="9"/>
      <c r="C863" s="25" t="s">
        <v>33</v>
      </c>
      <c r="D863" s="82">
        <f>E861*D838</f>
        <v>21333.2958</v>
      </c>
      <c r="E863" s="82"/>
      <c r="F863" s="2"/>
      <c r="G863" s="1"/>
    </row>
    <row r="864" spans="2:7" ht="23.1" customHeight="1">
      <c r="B864" s="2"/>
      <c r="C864" s="26" t="s">
        <v>34</v>
      </c>
      <c r="D864" s="83">
        <f>D863/D837</f>
        <v>309.1782</v>
      </c>
      <c r="E864" s="83"/>
      <c r="F864" s="2"/>
      <c r="G864" s="2"/>
    </row>
    <row r="866" spans="2:7" ht="54.95" customHeight="1">
      <c r="B866" s="72" t="s">
        <v>128</v>
      </c>
      <c r="C866" s="72"/>
      <c r="D866" s="72"/>
      <c r="E866" s="72"/>
      <c r="F866" s="72"/>
      <c r="G866" s="72"/>
    </row>
    <row r="867" spans="2:7" ht="45.95" customHeight="1">
      <c r="B867" s="73" t="s">
        <v>35</v>
      </c>
      <c r="C867" s="73"/>
      <c r="D867" s="73"/>
      <c r="E867" s="73"/>
      <c r="F867" s="73"/>
      <c r="G867" s="73"/>
    </row>
    <row r="868" spans="2:7" ht="30" customHeight="1">
      <c r="B868" s="2"/>
      <c r="C868" s="10" t="s">
        <v>7</v>
      </c>
      <c r="D868" s="11"/>
      <c r="E868" s="2"/>
      <c r="F868" s="2"/>
      <c r="G868" s="1"/>
    </row>
    <row r="869" spans="2:7" ht="23.1" customHeight="1">
      <c r="B869" s="3"/>
      <c r="C869" s="74" t="s">
        <v>8</v>
      </c>
      <c r="D869" s="77" t="s">
        <v>45</v>
      </c>
      <c r="E869" s="78"/>
      <c r="F869" s="78"/>
      <c r="G869" s="79"/>
    </row>
    <row r="870" spans="2:7" ht="23.1" customHeight="1">
      <c r="B870" s="3"/>
      <c r="C870" s="75"/>
      <c r="D870" s="77" t="s">
        <v>78</v>
      </c>
      <c r="E870" s="78"/>
      <c r="F870" s="78"/>
      <c r="G870" s="79"/>
    </row>
    <row r="871" spans="2:7" ht="23.1" customHeight="1">
      <c r="B871" s="3"/>
      <c r="C871" s="76"/>
      <c r="D871" s="77" t="s">
        <v>94</v>
      </c>
      <c r="E871" s="78"/>
      <c r="F871" s="78"/>
      <c r="G871" s="79"/>
    </row>
    <row r="872" spans="2:7" ht="23.1" customHeight="1">
      <c r="B872" s="2"/>
      <c r="C872" s="12" t="s">
        <v>9</v>
      </c>
      <c r="D872" s="4">
        <v>0.68</v>
      </c>
      <c r="E872" s="13"/>
      <c r="F872" s="3"/>
      <c r="G872" s="1"/>
    </row>
    <row r="873" spans="2:7" ht="23.1" customHeight="1">
      <c r="B873" s="2"/>
      <c r="C873" s="14" t="s">
        <v>10</v>
      </c>
      <c r="D873" s="31">
        <v>163</v>
      </c>
      <c r="E873" s="84" t="s">
        <v>11</v>
      </c>
      <c r="F873" s="64"/>
      <c r="G873" s="67">
        <f>D874/D873</f>
        <v>268.93564417177913</v>
      </c>
    </row>
    <row r="874" spans="2:7" ht="23.1" customHeight="1">
      <c r="B874" s="2"/>
      <c r="C874" s="14" t="s">
        <v>12</v>
      </c>
      <c r="D874" s="5">
        <v>43836.51</v>
      </c>
      <c r="E874" s="85"/>
      <c r="F874" s="66"/>
      <c r="G874" s="68"/>
    </row>
    <row r="875" spans="2:7" ht="23.1" customHeight="1">
      <c r="B875" s="2"/>
      <c r="C875" s="15"/>
      <c r="D875" s="6"/>
      <c r="E875" s="16"/>
      <c r="F875" s="2"/>
      <c r="G875" s="1"/>
    </row>
    <row r="876" spans="2:7" ht="23.1" customHeight="1">
      <c r="B876" s="2"/>
      <c r="C876" s="28" t="s">
        <v>13</v>
      </c>
      <c r="D876" s="30" t="s">
        <v>93</v>
      </c>
      <c r="E876" s="2"/>
      <c r="F876" s="2"/>
      <c r="G876" s="1"/>
    </row>
    <row r="877" spans="2:7" ht="23.1" customHeight="1">
      <c r="B877" s="2"/>
      <c r="C877" s="28" t="s">
        <v>14</v>
      </c>
      <c r="D877" s="30">
        <v>85</v>
      </c>
      <c r="E877" s="2"/>
      <c r="F877" s="2"/>
      <c r="G877" s="1"/>
    </row>
    <row r="878" spans="2:7" ht="23.1" customHeight="1">
      <c r="B878" s="2"/>
      <c r="C878" s="28" t="s">
        <v>15</v>
      </c>
      <c r="D878" s="29" t="s">
        <v>16</v>
      </c>
      <c r="E878" s="2"/>
      <c r="F878" s="2"/>
      <c r="G878" s="1"/>
    </row>
    <row r="879" spans="2:7" ht="23.1" customHeight="1" thickBot="1">
      <c r="B879" s="2"/>
      <c r="C879" s="2"/>
      <c r="D879" s="2"/>
      <c r="E879" s="2"/>
      <c r="F879" s="2"/>
      <c r="G879" s="1"/>
    </row>
    <row r="880" spans="2:7" ht="50.1" customHeight="1" thickBot="1">
      <c r="B880" s="69" t="s">
        <v>1</v>
      </c>
      <c r="C880" s="69"/>
      <c r="D880" s="61" t="s">
        <v>17</v>
      </c>
      <c r="E880" s="86" t="s">
        <v>18</v>
      </c>
      <c r="F880" s="87"/>
      <c r="G880" s="62" t="s">
        <v>19</v>
      </c>
    </row>
    <row r="881" spans="2:7" ht="23.1" customHeight="1" thickBot="1">
      <c r="B881" s="71" t="s">
        <v>20</v>
      </c>
      <c r="C881" s="71"/>
      <c r="D881" s="36">
        <v>230</v>
      </c>
      <c r="E881" s="37">
        <v>0.68</v>
      </c>
      <c r="F881" s="38" t="s">
        <v>0</v>
      </c>
      <c r="G881" s="39">
        <f t="shared" ref="G881:G888" si="24">D881*E881</f>
        <v>156.4</v>
      </c>
    </row>
    <row r="882" spans="2:7" ht="23.1" customHeight="1">
      <c r="B882" s="71" t="s">
        <v>21</v>
      </c>
      <c r="C882" s="71"/>
      <c r="D882" s="40">
        <v>189.45</v>
      </c>
      <c r="E882" s="41">
        <v>0.3</v>
      </c>
      <c r="F882" s="42" t="s">
        <v>2</v>
      </c>
      <c r="G882" s="43">
        <f t="shared" si="24"/>
        <v>56.834999999999994</v>
      </c>
    </row>
    <row r="883" spans="2:7" ht="23.1" customHeight="1" thickBot="1">
      <c r="B883" s="71" t="s">
        <v>22</v>
      </c>
      <c r="C883" s="71"/>
      <c r="D883" s="44">
        <v>762.99</v>
      </c>
      <c r="E883" s="45">
        <v>0.3</v>
      </c>
      <c r="F883" s="46" t="s">
        <v>2</v>
      </c>
      <c r="G883" s="47">
        <f t="shared" si="24"/>
        <v>228.89699999999999</v>
      </c>
    </row>
    <row r="884" spans="2:7" ht="23.1" customHeight="1" thickBot="1">
      <c r="B884" s="71" t="s">
        <v>3</v>
      </c>
      <c r="C884" s="71"/>
      <c r="D884" s="48">
        <v>1409.04</v>
      </c>
      <c r="E884" s="49"/>
      <c r="F884" s="50" t="s">
        <v>0</v>
      </c>
      <c r="G884" s="51">
        <f t="shared" si="24"/>
        <v>0</v>
      </c>
    </row>
    <row r="885" spans="2:7" ht="45.95" customHeight="1">
      <c r="B885" s="71" t="s">
        <v>23</v>
      </c>
      <c r="C885" s="71"/>
      <c r="D885" s="40">
        <v>5358.15</v>
      </c>
      <c r="E885" s="52">
        <v>0.68</v>
      </c>
      <c r="F885" s="42" t="s">
        <v>0</v>
      </c>
      <c r="G885" s="43">
        <f t="shared" si="24"/>
        <v>3643.5419999999999</v>
      </c>
    </row>
    <row r="886" spans="2:7" ht="23.1" customHeight="1">
      <c r="B886" s="71" t="s">
        <v>24</v>
      </c>
      <c r="C886" s="71"/>
      <c r="D886" s="53">
        <v>246.53</v>
      </c>
      <c r="E886" s="54"/>
      <c r="F886" s="27" t="s">
        <v>0</v>
      </c>
      <c r="G886" s="55">
        <f t="shared" si="24"/>
        <v>0</v>
      </c>
    </row>
    <row r="887" spans="2:7" ht="23.1" customHeight="1">
      <c r="B887" s="71" t="s">
        <v>4</v>
      </c>
      <c r="C887" s="71"/>
      <c r="D887" s="56">
        <v>4374.5</v>
      </c>
      <c r="E887" s="57">
        <v>0.68</v>
      </c>
      <c r="F887" s="27" t="s">
        <v>0</v>
      </c>
      <c r="G887" s="55">
        <f t="shared" si="24"/>
        <v>2974.6600000000003</v>
      </c>
    </row>
    <row r="888" spans="2:7" ht="23.1" customHeight="1">
      <c r="B888" s="71" t="s">
        <v>25</v>
      </c>
      <c r="C888" s="71"/>
      <c r="D888" s="56">
        <v>1282.45</v>
      </c>
      <c r="E888" s="57">
        <v>0.68</v>
      </c>
      <c r="F888" s="27" t="s">
        <v>0</v>
      </c>
      <c r="G888" s="55">
        <f t="shared" si="24"/>
        <v>872.06600000000014</v>
      </c>
    </row>
    <row r="889" spans="2:7" ht="23.1" customHeight="1">
      <c r="B889" s="71" t="s">
        <v>6</v>
      </c>
      <c r="C889" s="71"/>
      <c r="D889" s="56">
        <v>1000.47</v>
      </c>
      <c r="E889" s="57">
        <v>0.68</v>
      </c>
      <c r="F889" s="27" t="s">
        <v>0</v>
      </c>
      <c r="G889" s="55">
        <f>D889*E889</f>
        <v>680.31960000000004</v>
      </c>
    </row>
    <row r="890" spans="2:7" ht="23.1" customHeight="1" thickBot="1">
      <c r="B890" s="71" t="s">
        <v>5</v>
      </c>
      <c r="C890" s="71"/>
      <c r="D890" s="44">
        <v>718.61</v>
      </c>
      <c r="E890" s="58">
        <v>6.8</v>
      </c>
      <c r="F890" s="46" t="s">
        <v>0</v>
      </c>
      <c r="G890" s="59">
        <f>D890*E890</f>
        <v>4886.5479999999998</v>
      </c>
    </row>
    <row r="891" spans="2:7" ht="23.1" customHeight="1">
      <c r="B891" s="2"/>
      <c r="C891" s="17"/>
      <c r="D891" s="17"/>
      <c r="E891" s="7"/>
      <c r="F891" s="7"/>
      <c r="G891" s="1"/>
    </row>
    <row r="892" spans="2:7" ht="23.1" customHeight="1">
      <c r="B892" s="2"/>
      <c r="C892" s="10" t="s">
        <v>26</v>
      </c>
      <c r="D892" s="11"/>
      <c r="E892" s="2"/>
      <c r="F892" s="2"/>
      <c r="G892" s="1"/>
    </row>
    <row r="893" spans="2:7" ht="23.1" customHeight="1">
      <c r="B893" s="2"/>
      <c r="C893" s="81" t="s">
        <v>27</v>
      </c>
      <c r="D893" s="34" t="s">
        <v>28</v>
      </c>
      <c r="E893" s="18">
        <f>IF(G881&gt;0,ROUND((G881+D874)/D874,2),0)</f>
        <v>1</v>
      </c>
      <c r="F893" s="18"/>
      <c r="G893" s="3"/>
    </row>
    <row r="894" spans="2:7" ht="23.1" customHeight="1">
      <c r="B894" s="2"/>
      <c r="C894" s="81"/>
      <c r="D894" s="34" t="s">
        <v>29</v>
      </c>
      <c r="E894" s="18">
        <f>IF(SUM(G882:G883)&gt;0,ROUND((G882+G883+D874)/D874,2),0)</f>
        <v>1.01</v>
      </c>
      <c r="F894" s="18"/>
      <c r="G894" s="8"/>
    </row>
    <row r="895" spans="2:7" ht="23.1" customHeight="1">
      <c r="B895" s="2"/>
      <c r="C895" s="81"/>
      <c r="D895" s="34" t="s">
        <v>30</v>
      </c>
      <c r="E895" s="18">
        <f>IF(G884&gt;0,ROUND((G884+D874)/D874,2),0)</f>
        <v>0</v>
      </c>
      <c r="F895" s="3"/>
      <c r="G895" s="8"/>
    </row>
    <row r="896" spans="2:7" ht="23.1" customHeight="1">
      <c r="B896" s="2"/>
      <c r="C896" s="81"/>
      <c r="D896" s="19" t="s">
        <v>31</v>
      </c>
      <c r="E896" s="20">
        <f>IF(SUM(G885:G890)&gt;0,ROUND((SUM(G885:G890)+D874)/D874,2),0)</f>
        <v>1.3</v>
      </c>
      <c r="F896" s="3"/>
      <c r="G896" s="8"/>
    </row>
    <row r="897" spans="2:7" ht="23.1" customHeight="1">
      <c r="B897" s="2"/>
      <c r="C897" s="2"/>
      <c r="D897" s="21" t="s">
        <v>32</v>
      </c>
      <c r="E897" s="22">
        <f>SUM(E893:E896)-IF(VALUE(COUNTIF(E893:E896,"&gt;0"))=4,3,0)-IF(VALUE(COUNTIF(E893:E896,"&gt;0"))=3,2,0)-IF(VALUE(COUNTIF(E893:E896,"&gt;0"))=2,1,0)</f>
        <v>1.3099999999999996</v>
      </c>
      <c r="F897" s="23"/>
      <c r="G897" s="1">
        <f>ROUND((D874+G881+G882+G883+G884+G885+G886+G887+G888+G889+G890)/D874,2)</f>
        <v>1.31</v>
      </c>
    </row>
    <row r="898" spans="2:7" ht="23.1" customHeight="1">
      <c r="B898" s="2"/>
      <c r="C898" s="2"/>
      <c r="D898" s="2"/>
      <c r="E898" s="24"/>
      <c r="F898" s="2"/>
      <c r="G898" s="1"/>
    </row>
    <row r="899" spans="2:7" ht="23.1" customHeight="1">
      <c r="B899" s="9"/>
      <c r="C899" s="25" t="s">
        <v>33</v>
      </c>
      <c r="D899" s="82">
        <f>E897*D874</f>
        <v>57425.828099999984</v>
      </c>
      <c r="E899" s="82"/>
      <c r="F899" s="2"/>
      <c r="G899" s="1"/>
    </row>
    <row r="900" spans="2:7" ht="23.1" customHeight="1">
      <c r="B900" s="2"/>
      <c r="C900" s="26" t="s">
        <v>34</v>
      </c>
      <c r="D900" s="83">
        <f>D899/D873</f>
        <v>352.30569386503061</v>
      </c>
      <c r="E900" s="83"/>
      <c r="F900" s="2"/>
      <c r="G900" s="2"/>
    </row>
    <row r="902" spans="2:7" ht="54.95" customHeight="1">
      <c r="B902" s="72" t="s">
        <v>129</v>
      </c>
      <c r="C902" s="72"/>
      <c r="D902" s="72"/>
      <c r="E902" s="72"/>
      <c r="F902" s="72"/>
      <c r="G902" s="72"/>
    </row>
    <row r="903" spans="2:7" ht="45.95" customHeight="1">
      <c r="B903" s="73" t="s">
        <v>35</v>
      </c>
      <c r="C903" s="73"/>
      <c r="D903" s="73"/>
      <c r="E903" s="73"/>
      <c r="F903" s="73"/>
      <c r="G903" s="73"/>
    </row>
    <row r="904" spans="2:7" ht="30" customHeight="1">
      <c r="B904" s="2"/>
      <c r="C904" s="10" t="s">
        <v>7</v>
      </c>
      <c r="D904" s="11"/>
      <c r="E904" s="2"/>
      <c r="F904" s="2"/>
      <c r="G904" s="1"/>
    </row>
    <row r="905" spans="2:7" ht="23.1" customHeight="1">
      <c r="B905" s="3"/>
      <c r="C905" s="74" t="s">
        <v>8</v>
      </c>
      <c r="D905" s="77" t="s">
        <v>45</v>
      </c>
      <c r="E905" s="78"/>
      <c r="F905" s="78"/>
      <c r="G905" s="79"/>
    </row>
    <row r="906" spans="2:7" ht="23.1" customHeight="1">
      <c r="B906" s="3"/>
      <c r="C906" s="75"/>
      <c r="D906" s="77" t="s">
        <v>78</v>
      </c>
      <c r="E906" s="78"/>
      <c r="F906" s="78"/>
      <c r="G906" s="79"/>
    </row>
    <row r="907" spans="2:7" ht="23.1" customHeight="1">
      <c r="B907" s="3"/>
      <c r="C907" s="76"/>
      <c r="D907" s="77" t="s">
        <v>95</v>
      </c>
      <c r="E907" s="78"/>
      <c r="F907" s="78"/>
      <c r="G907" s="79"/>
    </row>
    <row r="908" spans="2:7" ht="23.1" customHeight="1">
      <c r="B908" s="2"/>
      <c r="C908" s="12" t="s">
        <v>9</v>
      </c>
      <c r="D908" s="4">
        <v>0.6</v>
      </c>
      <c r="E908" s="13"/>
      <c r="F908" s="3"/>
      <c r="G908" s="1"/>
    </row>
    <row r="909" spans="2:7" ht="23.1" customHeight="1">
      <c r="B909" s="2"/>
      <c r="C909" s="14" t="s">
        <v>10</v>
      </c>
      <c r="D909" s="31">
        <v>138</v>
      </c>
      <c r="E909" s="84" t="s">
        <v>11</v>
      </c>
      <c r="F909" s="64"/>
      <c r="G909" s="67">
        <f>D910/D909</f>
        <v>156.23999999999998</v>
      </c>
    </row>
    <row r="910" spans="2:7" ht="23.1" customHeight="1">
      <c r="B910" s="2"/>
      <c r="C910" s="14" t="s">
        <v>12</v>
      </c>
      <c r="D910" s="5">
        <v>21561.119999999999</v>
      </c>
      <c r="E910" s="85"/>
      <c r="F910" s="66"/>
      <c r="G910" s="68"/>
    </row>
    <row r="911" spans="2:7" ht="23.1" customHeight="1">
      <c r="B911" s="2"/>
      <c r="C911" s="15"/>
      <c r="D911" s="6"/>
      <c r="E911" s="16"/>
      <c r="F911" s="2"/>
      <c r="G911" s="1"/>
    </row>
    <row r="912" spans="2:7" ht="23.1" customHeight="1">
      <c r="B912" s="2"/>
      <c r="C912" s="28" t="s">
        <v>13</v>
      </c>
      <c r="D912" s="30" t="s">
        <v>93</v>
      </c>
      <c r="E912" s="2"/>
      <c r="F912" s="2"/>
      <c r="G912" s="1"/>
    </row>
    <row r="913" spans="2:7" ht="23.1" customHeight="1">
      <c r="B913" s="2"/>
      <c r="C913" s="28" t="s">
        <v>14</v>
      </c>
      <c r="D913" s="30">
        <v>85</v>
      </c>
      <c r="E913" s="2"/>
      <c r="F913" s="2"/>
      <c r="G913" s="1"/>
    </row>
    <row r="914" spans="2:7" ht="23.1" customHeight="1">
      <c r="B914" s="2"/>
      <c r="C914" s="28" t="s">
        <v>15</v>
      </c>
      <c r="D914" s="29" t="s">
        <v>16</v>
      </c>
      <c r="E914" s="2"/>
      <c r="F914" s="2"/>
      <c r="G914" s="1"/>
    </row>
    <row r="915" spans="2:7" ht="23.1" customHeight="1" thickBot="1">
      <c r="B915" s="2"/>
      <c r="C915" s="2"/>
      <c r="D915" s="2"/>
      <c r="E915" s="2"/>
      <c r="F915" s="2"/>
      <c r="G915" s="1"/>
    </row>
    <row r="916" spans="2:7" ht="50.1" customHeight="1" thickBot="1">
      <c r="B916" s="69" t="s">
        <v>1</v>
      </c>
      <c r="C916" s="69"/>
      <c r="D916" s="61" t="s">
        <v>17</v>
      </c>
      <c r="E916" s="86" t="s">
        <v>18</v>
      </c>
      <c r="F916" s="87"/>
      <c r="G916" s="62" t="s">
        <v>19</v>
      </c>
    </row>
    <row r="917" spans="2:7" ht="23.1" customHeight="1" thickBot="1">
      <c r="B917" s="71" t="s">
        <v>20</v>
      </c>
      <c r="C917" s="71"/>
      <c r="D917" s="36">
        <v>230</v>
      </c>
      <c r="E917" s="37">
        <v>0.6</v>
      </c>
      <c r="F917" s="38" t="s">
        <v>0</v>
      </c>
      <c r="G917" s="39">
        <f t="shared" ref="G917:G924" si="25">D917*E917</f>
        <v>138</v>
      </c>
    </row>
    <row r="918" spans="2:7" ht="23.1" customHeight="1">
      <c r="B918" s="71" t="s">
        <v>21</v>
      </c>
      <c r="C918" s="71"/>
      <c r="D918" s="40">
        <v>189.45</v>
      </c>
      <c r="E918" s="41">
        <v>0.3</v>
      </c>
      <c r="F918" s="42" t="s">
        <v>2</v>
      </c>
      <c r="G918" s="43">
        <f t="shared" si="25"/>
        <v>56.834999999999994</v>
      </c>
    </row>
    <row r="919" spans="2:7" ht="23.1" customHeight="1" thickBot="1">
      <c r="B919" s="71" t="s">
        <v>22</v>
      </c>
      <c r="C919" s="71"/>
      <c r="D919" s="44">
        <v>762.99</v>
      </c>
      <c r="E919" s="45">
        <v>0.3</v>
      </c>
      <c r="F919" s="46" t="s">
        <v>2</v>
      </c>
      <c r="G919" s="47">
        <f t="shared" si="25"/>
        <v>228.89699999999999</v>
      </c>
    </row>
    <row r="920" spans="2:7" ht="23.1" customHeight="1" thickBot="1">
      <c r="B920" s="71" t="s">
        <v>3</v>
      </c>
      <c r="C920" s="71"/>
      <c r="D920" s="48">
        <v>1409.04</v>
      </c>
      <c r="E920" s="49"/>
      <c r="F920" s="50" t="s">
        <v>0</v>
      </c>
      <c r="G920" s="51">
        <f t="shared" si="25"/>
        <v>0</v>
      </c>
    </row>
    <row r="921" spans="2:7" ht="45.95" customHeight="1">
      <c r="B921" s="71" t="s">
        <v>23</v>
      </c>
      <c r="C921" s="71"/>
      <c r="D921" s="40">
        <v>5358.15</v>
      </c>
      <c r="E921" s="52">
        <v>0.6</v>
      </c>
      <c r="F921" s="42" t="s">
        <v>0</v>
      </c>
      <c r="G921" s="43">
        <f t="shared" si="25"/>
        <v>3214.89</v>
      </c>
    </row>
    <row r="922" spans="2:7" ht="23.1" customHeight="1">
      <c r="B922" s="71" t="s">
        <v>24</v>
      </c>
      <c r="C922" s="71"/>
      <c r="D922" s="53">
        <v>246.53</v>
      </c>
      <c r="E922" s="54"/>
      <c r="F922" s="27" t="s">
        <v>0</v>
      </c>
      <c r="G922" s="55">
        <f t="shared" si="25"/>
        <v>0</v>
      </c>
    </row>
    <row r="923" spans="2:7" ht="23.1" customHeight="1">
      <c r="B923" s="71" t="s">
        <v>4</v>
      </c>
      <c r="C923" s="71"/>
      <c r="D923" s="56">
        <v>4374.5</v>
      </c>
      <c r="E923" s="57">
        <v>0.6</v>
      </c>
      <c r="F923" s="27" t="s">
        <v>0</v>
      </c>
      <c r="G923" s="55">
        <f t="shared" si="25"/>
        <v>2624.7</v>
      </c>
    </row>
    <row r="924" spans="2:7" ht="23.1" customHeight="1">
      <c r="B924" s="71" t="s">
        <v>25</v>
      </c>
      <c r="C924" s="71"/>
      <c r="D924" s="56">
        <v>1282.45</v>
      </c>
      <c r="E924" s="57">
        <v>0.6</v>
      </c>
      <c r="F924" s="27" t="s">
        <v>0</v>
      </c>
      <c r="G924" s="55">
        <f t="shared" si="25"/>
        <v>769.47</v>
      </c>
    </row>
    <row r="925" spans="2:7" ht="23.1" customHeight="1">
      <c r="B925" s="71" t="s">
        <v>6</v>
      </c>
      <c r="C925" s="71"/>
      <c r="D925" s="56">
        <v>1000.47</v>
      </c>
      <c r="E925" s="57">
        <v>0.6</v>
      </c>
      <c r="F925" s="27" t="s">
        <v>0</v>
      </c>
      <c r="G925" s="55">
        <f>D925*E925</f>
        <v>600.28200000000004</v>
      </c>
    </row>
    <row r="926" spans="2:7" ht="23.1" customHeight="1" thickBot="1">
      <c r="B926" s="71" t="s">
        <v>5</v>
      </c>
      <c r="C926" s="71"/>
      <c r="D926" s="44">
        <v>718.61</v>
      </c>
      <c r="E926" s="58">
        <v>6</v>
      </c>
      <c r="F926" s="46" t="s">
        <v>0</v>
      </c>
      <c r="G926" s="59">
        <f>D926*E926</f>
        <v>4311.66</v>
      </c>
    </row>
    <row r="927" spans="2:7" ht="23.1" customHeight="1">
      <c r="B927" s="2"/>
      <c r="C927" s="17"/>
      <c r="D927" s="17"/>
      <c r="E927" s="7"/>
      <c r="F927" s="7"/>
      <c r="G927" s="1"/>
    </row>
    <row r="928" spans="2:7" ht="23.1" customHeight="1">
      <c r="B928" s="2"/>
      <c r="C928" s="10" t="s">
        <v>26</v>
      </c>
      <c r="D928" s="11"/>
      <c r="E928" s="2"/>
      <c r="F928" s="2"/>
      <c r="G928" s="1"/>
    </row>
    <row r="929" spans="2:7" ht="23.1" customHeight="1">
      <c r="B929" s="2"/>
      <c r="C929" s="81" t="s">
        <v>27</v>
      </c>
      <c r="D929" s="34" t="s">
        <v>28</v>
      </c>
      <c r="E929" s="18">
        <f>IF(G917&gt;0,ROUND((G917+D910)/D910,2),0)</f>
        <v>1.01</v>
      </c>
      <c r="F929" s="18"/>
      <c r="G929" s="3"/>
    </row>
    <row r="930" spans="2:7" ht="23.1" customHeight="1">
      <c r="B930" s="2"/>
      <c r="C930" s="81"/>
      <c r="D930" s="34" t="s">
        <v>29</v>
      </c>
      <c r="E930" s="18">
        <f>IF(SUM(G918:G919)&gt;0,ROUND((G918+G919+D910)/D910,2),0)</f>
        <v>1.01</v>
      </c>
      <c r="F930" s="18"/>
      <c r="G930" s="8"/>
    </row>
    <row r="931" spans="2:7" ht="23.1" customHeight="1">
      <c r="B931" s="2"/>
      <c r="C931" s="81"/>
      <c r="D931" s="34" t="s">
        <v>30</v>
      </c>
      <c r="E931" s="18">
        <f>IF(G920&gt;0,ROUND((G920+D910)/D910,2),0)</f>
        <v>0</v>
      </c>
      <c r="F931" s="3"/>
      <c r="G931" s="8"/>
    </row>
    <row r="932" spans="2:7" ht="23.1" customHeight="1">
      <c r="B932" s="2"/>
      <c r="C932" s="81"/>
      <c r="D932" s="19" t="s">
        <v>31</v>
      </c>
      <c r="E932" s="20">
        <f>IF(SUM(G921:G926)&gt;0,ROUND((SUM(G921:G926)+D910)/D910,2),0)</f>
        <v>1.53</v>
      </c>
      <c r="F932" s="3"/>
      <c r="G932" s="8"/>
    </row>
    <row r="933" spans="2:7" ht="23.1" customHeight="1">
      <c r="B933" s="2"/>
      <c r="C933" s="2"/>
      <c r="D933" s="21" t="s">
        <v>32</v>
      </c>
      <c r="E933" s="22">
        <f>SUM(E929:E932)-IF(VALUE(COUNTIF(E929:E932,"&gt;0"))=4,3,0)-IF(VALUE(COUNTIF(E929:E932,"&gt;0"))=3,2,0)-IF(VALUE(COUNTIF(E929:E932,"&gt;0"))=2,1,0)</f>
        <v>1.5499999999999998</v>
      </c>
      <c r="F933" s="23"/>
      <c r="G933" s="1">
        <f>ROUND((D910+G917+G918+G919+G920+G921+G922+G923+G924+G925+G926)/D910,2)</f>
        <v>1.55</v>
      </c>
    </row>
    <row r="934" spans="2:7" ht="23.1" customHeight="1">
      <c r="B934" s="2"/>
      <c r="C934" s="2"/>
      <c r="D934" s="2"/>
      <c r="E934" s="24"/>
      <c r="F934" s="2"/>
      <c r="G934" s="1"/>
    </row>
    <row r="935" spans="2:7" ht="23.1" customHeight="1">
      <c r="B935" s="9"/>
      <c r="C935" s="25" t="s">
        <v>33</v>
      </c>
      <c r="D935" s="82">
        <f>E933*D910</f>
        <v>33419.735999999997</v>
      </c>
      <c r="E935" s="82"/>
      <c r="F935" s="2"/>
      <c r="G935" s="1"/>
    </row>
    <row r="936" spans="2:7" ht="23.1" customHeight="1">
      <c r="B936" s="2"/>
      <c r="C936" s="26" t="s">
        <v>34</v>
      </c>
      <c r="D936" s="83">
        <f>D935/D909</f>
        <v>242.17199999999997</v>
      </c>
      <c r="E936" s="83"/>
      <c r="F936" s="2"/>
      <c r="G936" s="2"/>
    </row>
    <row r="938" spans="2:7" ht="54.95" customHeight="1">
      <c r="B938" s="72" t="s">
        <v>130</v>
      </c>
      <c r="C938" s="72"/>
      <c r="D938" s="72"/>
      <c r="E938" s="72"/>
      <c r="F938" s="72"/>
      <c r="G938" s="72"/>
    </row>
    <row r="939" spans="2:7" ht="45.95" customHeight="1">
      <c r="B939" s="73" t="s">
        <v>35</v>
      </c>
      <c r="C939" s="73"/>
      <c r="D939" s="73"/>
      <c r="E939" s="73"/>
      <c r="F939" s="73"/>
      <c r="G939" s="73"/>
    </row>
    <row r="940" spans="2:7" ht="30" customHeight="1">
      <c r="B940" s="2"/>
      <c r="C940" s="10" t="s">
        <v>7</v>
      </c>
      <c r="D940" s="11"/>
      <c r="E940" s="2"/>
      <c r="F940" s="2"/>
      <c r="G940" s="1"/>
    </row>
    <row r="941" spans="2:7" ht="23.1" customHeight="1">
      <c r="B941" s="3"/>
      <c r="C941" s="74" t="s">
        <v>8</v>
      </c>
      <c r="D941" s="77" t="s">
        <v>45</v>
      </c>
      <c r="E941" s="78"/>
      <c r="F941" s="78"/>
      <c r="G941" s="79"/>
    </row>
    <row r="942" spans="2:7" ht="23.1" customHeight="1">
      <c r="B942" s="3"/>
      <c r="C942" s="75"/>
      <c r="D942" s="77" t="s">
        <v>78</v>
      </c>
      <c r="E942" s="78"/>
      <c r="F942" s="78"/>
      <c r="G942" s="79"/>
    </row>
    <row r="943" spans="2:7" ht="23.1" customHeight="1">
      <c r="B943" s="3"/>
      <c r="C943" s="76"/>
      <c r="D943" s="77" t="s">
        <v>96</v>
      </c>
      <c r="E943" s="78"/>
      <c r="F943" s="78"/>
      <c r="G943" s="79"/>
    </row>
    <row r="944" spans="2:7" ht="23.1" customHeight="1">
      <c r="B944" s="2"/>
      <c r="C944" s="12" t="s">
        <v>9</v>
      </c>
      <c r="D944" s="4">
        <v>0.57999999999999996</v>
      </c>
      <c r="E944" s="13"/>
      <c r="F944" s="3"/>
      <c r="G944" s="1"/>
    </row>
    <row r="945" spans="2:7" ht="23.1" customHeight="1">
      <c r="B945" s="2"/>
      <c r="C945" s="14" t="s">
        <v>10</v>
      </c>
      <c r="D945" s="31">
        <v>112</v>
      </c>
      <c r="E945" s="84" t="s">
        <v>11</v>
      </c>
      <c r="F945" s="64"/>
      <c r="G945" s="67">
        <f>D946/D945</f>
        <v>255.59758928571429</v>
      </c>
    </row>
    <row r="946" spans="2:7" ht="23.1" customHeight="1">
      <c r="B946" s="2"/>
      <c r="C946" s="14" t="s">
        <v>12</v>
      </c>
      <c r="D946" s="5">
        <v>28626.93</v>
      </c>
      <c r="E946" s="85"/>
      <c r="F946" s="66"/>
      <c r="G946" s="68"/>
    </row>
    <row r="947" spans="2:7" ht="23.1" customHeight="1">
      <c r="B947" s="2"/>
      <c r="C947" s="15"/>
      <c r="D947" s="6"/>
      <c r="E947" s="16"/>
      <c r="F947" s="2"/>
      <c r="G947" s="1"/>
    </row>
    <row r="948" spans="2:7" ht="23.1" customHeight="1">
      <c r="B948" s="2"/>
      <c r="C948" s="28" t="s">
        <v>13</v>
      </c>
      <c r="D948" s="30" t="s">
        <v>93</v>
      </c>
      <c r="E948" s="2"/>
      <c r="F948" s="2"/>
      <c r="G948" s="1"/>
    </row>
    <row r="949" spans="2:7" ht="23.1" customHeight="1">
      <c r="B949" s="2"/>
      <c r="C949" s="28" t="s">
        <v>14</v>
      </c>
      <c r="D949" s="30">
        <v>85</v>
      </c>
      <c r="E949" s="2"/>
      <c r="F949" s="2"/>
      <c r="G949" s="1"/>
    </row>
    <row r="950" spans="2:7" ht="23.1" customHeight="1">
      <c r="B950" s="2"/>
      <c r="C950" s="28" t="s">
        <v>15</v>
      </c>
      <c r="D950" s="29" t="s">
        <v>16</v>
      </c>
      <c r="E950" s="2"/>
      <c r="F950" s="2"/>
      <c r="G950" s="1"/>
    </row>
    <row r="951" spans="2:7" ht="23.1" customHeight="1" thickBot="1">
      <c r="B951" s="2"/>
      <c r="C951" s="2"/>
      <c r="D951" s="2"/>
      <c r="E951" s="2"/>
      <c r="F951" s="2"/>
      <c r="G951" s="1"/>
    </row>
    <row r="952" spans="2:7" ht="50.1" customHeight="1" thickBot="1">
      <c r="B952" s="69" t="s">
        <v>1</v>
      </c>
      <c r="C952" s="69"/>
      <c r="D952" s="61" t="s">
        <v>17</v>
      </c>
      <c r="E952" s="86" t="s">
        <v>18</v>
      </c>
      <c r="F952" s="87"/>
      <c r="G952" s="62" t="s">
        <v>19</v>
      </c>
    </row>
    <row r="953" spans="2:7" ht="23.1" customHeight="1" thickBot="1">
      <c r="B953" s="71" t="s">
        <v>20</v>
      </c>
      <c r="C953" s="71"/>
      <c r="D953" s="36">
        <v>230</v>
      </c>
      <c r="E953" s="37">
        <v>0.57999999999999996</v>
      </c>
      <c r="F953" s="38" t="s">
        <v>0</v>
      </c>
      <c r="G953" s="39">
        <f t="shared" ref="G953:G960" si="26">D953*E953</f>
        <v>133.39999999999998</v>
      </c>
    </row>
    <row r="954" spans="2:7" ht="23.1" customHeight="1">
      <c r="B954" s="71" t="s">
        <v>21</v>
      </c>
      <c r="C954" s="71"/>
      <c r="D954" s="40">
        <v>189.45</v>
      </c>
      <c r="E954" s="41">
        <v>0.3</v>
      </c>
      <c r="F954" s="42" t="s">
        <v>2</v>
      </c>
      <c r="G954" s="43">
        <f t="shared" si="26"/>
        <v>56.834999999999994</v>
      </c>
    </row>
    <row r="955" spans="2:7" ht="23.1" customHeight="1" thickBot="1">
      <c r="B955" s="71" t="s">
        <v>22</v>
      </c>
      <c r="C955" s="71"/>
      <c r="D955" s="44">
        <v>762.99</v>
      </c>
      <c r="E955" s="45">
        <v>0.3</v>
      </c>
      <c r="F955" s="46" t="s">
        <v>2</v>
      </c>
      <c r="G955" s="47">
        <f t="shared" si="26"/>
        <v>228.89699999999999</v>
      </c>
    </row>
    <row r="956" spans="2:7" ht="23.1" customHeight="1" thickBot="1">
      <c r="B956" s="71" t="s">
        <v>3</v>
      </c>
      <c r="C956" s="71"/>
      <c r="D956" s="48">
        <v>1409.04</v>
      </c>
      <c r="E956" s="49"/>
      <c r="F956" s="50" t="s">
        <v>0</v>
      </c>
      <c r="G956" s="51">
        <f t="shared" si="26"/>
        <v>0</v>
      </c>
    </row>
    <row r="957" spans="2:7" ht="45.95" customHeight="1">
      <c r="B957" s="71" t="s">
        <v>23</v>
      </c>
      <c r="C957" s="71"/>
      <c r="D957" s="40">
        <v>5358.15</v>
      </c>
      <c r="E957" s="52">
        <v>0.57999999999999996</v>
      </c>
      <c r="F957" s="42" t="s">
        <v>0</v>
      </c>
      <c r="G957" s="43">
        <f t="shared" si="26"/>
        <v>3107.7269999999994</v>
      </c>
    </row>
    <row r="958" spans="2:7" ht="23.1" customHeight="1">
      <c r="B958" s="71" t="s">
        <v>24</v>
      </c>
      <c r="C958" s="71"/>
      <c r="D958" s="53">
        <v>246.53</v>
      </c>
      <c r="E958" s="54"/>
      <c r="F958" s="27" t="s">
        <v>0</v>
      </c>
      <c r="G958" s="55">
        <f t="shared" si="26"/>
        <v>0</v>
      </c>
    </row>
    <row r="959" spans="2:7" ht="23.1" customHeight="1">
      <c r="B959" s="71" t="s">
        <v>4</v>
      </c>
      <c r="C959" s="71"/>
      <c r="D959" s="56">
        <v>4374.5</v>
      </c>
      <c r="E959" s="57">
        <v>0.57999999999999996</v>
      </c>
      <c r="F959" s="27" t="s">
        <v>0</v>
      </c>
      <c r="G959" s="55">
        <f t="shared" si="26"/>
        <v>2537.21</v>
      </c>
    </row>
    <row r="960" spans="2:7" ht="23.1" customHeight="1">
      <c r="B960" s="71" t="s">
        <v>25</v>
      </c>
      <c r="C960" s="71"/>
      <c r="D960" s="56">
        <v>1282.45</v>
      </c>
      <c r="E960" s="57">
        <v>0.57999999999999996</v>
      </c>
      <c r="F960" s="27" t="s">
        <v>0</v>
      </c>
      <c r="G960" s="55">
        <f t="shared" si="26"/>
        <v>743.82100000000003</v>
      </c>
    </row>
    <row r="961" spans="2:7" ht="23.1" customHeight="1">
      <c r="B961" s="71" t="s">
        <v>6</v>
      </c>
      <c r="C961" s="71"/>
      <c r="D961" s="56">
        <v>1000.47</v>
      </c>
      <c r="E961" s="57">
        <v>0.57999999999999996</v>
      </c>
      <c r="F961" s="27" t="s">
        <v>0</v>
      </c>
      <c r="G961" s="55">
        <f>D961*E961</f>
        <v>580.27260000000001</v>
      </c>
    </row>
    <row r="962" spans="2:7" ht="23.1" customHeight="1" thickBot="1">
      <c r="B962" s="71" t="s">
        <v>5</v>
      </c>
      <c r="C962" s="71"/>
      <c r="D962" s="44">
        <v>718.61</v>
      </c>
      <c r="E962" s="58">
        <v>5.8</v>
      </c>
      <c r="F962" s="46" t="s">
        <v>0</v>
      </c>
      <c r="G962" s="59">
        <f>D962*E962</f>
        <v>4167.9380000000001</v>
      </c>
    </row>
    <row r="963" spans="2:7" ht="23.1" customHeight="1">
      <c r="B963" s="2"/>
      <c r="C963" s="17"/>
      <c r="D963" s="17"/>
      <c r="E963" s="7"/>
      <c r="F963" s="7"/>
      <c r="G963" s="1"/>
    </row>
    <row r="964" spans="2:7" ht="23.1" customHeight="1">
      <c r="B964" s="2"/>
      <c r="C964" s="10" t="s">
        <v>26</v>
      </c>
      <c r="D964" s="11"/>
      <c r="E964" s="2"/>
      <c r="F964" s="2"/>
      <c r="G964" s="1"/>
    </row>
    <row r="965" spans="2:7" ht="23.1" customHeight="1">
      <c r="B965" s="2"/>
      <c r="C965" s="81" t="s">
        <v>27</v>
      </c>
      <c r="D965" s="34" t="s">
        <v>28</v>
      </c>
      <c r="E965" s="18">
        <f>IF(G953&gt;0,ROUND((G953+D946)/D946,2),0)</f>
        <v>1</v>
      </c>
      <c r="F965" s="18"/>
      <c r="G965" s="3"/>
    </row>
    <row r="966" spans="2:7" ht="23.1" customHeight="1">
      <c r="B966" s="2"/>
      <c r="C966" s="81"/>
      <c r="D966" s="34" t="s">
        <v>29</v>
      </c>
      <c r="E966" s="18">
        <f>IF(SUM(G954:G955)&gt;0,ROUND((G954+G955+D946)/D946,2),0)</f>
        <v>1.01</v>
      </c>
      <c r="F966" s="18"/>
      <c r="G966" s="8"/>
    </row>
    <row r="967" spans="2:7" ht="23.1" customHeight="1">
      <c r="B967" s="2"/>
      <c r="C967" s="81"/>
      <c r="D967" s="34" t="s">
        <v>30</v>
      </c>
      <c r="E967" s="18">
        <f>IF(G956&gt;0,ROUND((G956+D946)/D946,2),0)</f>
        <v>0</v>
      </c>
      <c r="F967" s="3"/>
      <c r="G967" s="8"/>
    </row>
    <row r="968" spans="2:7" ht="23.1" customHeight="1">
      <c r="B968" s="2"/>
      <c r="C968" s="81"/>
      <c r="D968" s="19" t="s">
        <v>31</v>
      </c>
      <c r="E968" s="20">
        <f>IF(SUM(G957:G962)&gt;0,ROUND((SUM(G957:G962)+D946)/D946,2),0)</f>
        <v>1.39</v>
      </c>
      <c r="F968" s="3"/>
      <c r="G968" s="8"/>
    </row>
    <row r="969" spans="2:7" ht="23.1" customHeight="1">
      <c r="B969" s="2"/>
      <c r="C969" s="2"/>
      <c r="D969" s="21" t="s">
        <v>32</v>
      </c>
      <c r="E969" s="22">
        <f>SUM(E965:E968)-IF(VALUE(COUNTIF(E965:E968,"&gt;0"))=4,3,0)-IF(VALUE(COUNTIF(E965:E968,"&gt;0"))=3,2,0)-IF(VALUE(COUNTIF(E965:E968,"&gt;0"))=2,1,0)</f>
        <v>1.3999999999999995</v>
      </c>
      <c r="F969" s="23"/>
      <c r="G969" s="1">
        <f>ROUND((D946+G953+G954+G955+G956+G957+G958+G959+G960+G961+G962)/D946,2)</f>
        <v>1.4</v>
      </c>
    </row>
    <row r="970" spans="2:7" ht="23.1" customHeight="1">
      <c r="B970" s="2"/>
      <c r="C970" s="2"/>
      <c r="D970" s="2"/>
      <c r="E970" s="24"/>
      <c r="F970" s="2"/>
      <c r="G970" s="1"/>
    </row>
    <row r="971" spans="2:7" ht="23.1" customHeight="1">
      <c r="B971" s="9"/>
      <c r="C971" s="25" t="s">
        <v>33</v>
      </c>
      <c r="D971" s="82">
        <f>E969*D946</f>
        <v>40077.701999999983</v>
      </c>
      <c r="E971" s="82"/>
      <c r="F971" s="2"/>
      <c r="G971" s="1"/>
    </row>
    <row r="972" spans="2:7" ht="23.1" customHeight="1">
      <c r="B972" s="2"/>
      <c r="C972" s="26" t="s">
        <v>34</v>
      </c>
      <c r="D972" s="83">
        <f>D971/D945</f>
        <v>357.83662499999986</v>
      </c>
      <c r="E972" s="83"/>
      <c r="F972" s="2"/>
      <c r="G972" s="2"/>
    </row>
    <row r="974" spans="2:7" ht="54.95" customHeight="1">
      <c r="B974" s="72" t="s">
        <v>131</v>
      </c>
      <c r="C974" s="72"/>
      <c r="D974" s="72"/>
      <c r="E974" s="72"/>
      <c r="F974" s="72"/>
      <c r="G974" s="72"/>
    </row>
    <row r="975" spans="2:7" ht="45.95" customHeight="1">
      <c r="B975" s="73" t="s">
        <v>35</v>
      </c>
      <c r="C975" s="73"/>
      <c r="D975" s="73"/>
      <c r="E975" s="73"/>
      <c r="F975" s="73"/>
      <c r="G975" s="73"/>
    </row>
    <row r="976" spans="2:7" ht="30" customHeight="1">
      <c r="B976" s="2"/>
      <c r="C976" s="10" t="s">
        <v>7</v>
      </c>
      <c r="D976" s="11"/>
      <c r="E976" s="2"/>
      <c r="F976" s="2"/>
      <c r="G976" s="1"/>
    </row>
    <row r="977" spans="2:7" ht="23.1" customHeight="1">
      <c r="B977" s="3"/>
      <c r="C977" s="74" t="s">
        <v>8</v>
      </c>
      <c r="D977" s="77" t="s">
        <v>45</v>
      </c>
      <c r="E977" s="78"/>
      <c r="F977" s="78"/>
      <c r="G977" s="79"/>
    </row>
    <row r="978" spans="2:7" ht="23.1" customHeight="1">
      <c r="B978" s="3"/>
      <c r="C978" s="75"/>
      <c r="D978" s="77" t="s">
        <v>62</v>
      </c>
      <c r="E978" s="78"/>
      <c r="F978" s="78"/>
      <c r="G978" s="79"/>
    </row>
    <row r="979" spans="2:7" ht="23.1" customHeight="1">
      <c r="B979" s="3"/>
      <c r="C979" s="76"/>
      <c r="D979" s="77" t="s">
        <v>97</v>
      </c>
      <c r="E979" s="78"/>
      <c r="F979" s="78"/>
      <c r="G979" s="79"/>
    </row>
    <row r="980" spans="2:7" ht="23.1" customHeight="1">
      <c r="B980" s="2"/>
      <c r="C980" s="12" t="s">
        <v>9</v>
      </c>
      <c r="D980" s="4">
        <v>4.53</v>
      </c>
      <c r="E980" s="13"/>
      <c r="F980" s="3"/>
      <c r="G980" s="1"/>
    </row>
    <row r="981" spans="2:7" ht="23.1" customHeight="1">
      <c r="B981" s="2"/>
      <c r="C981" s="14" t="s">
        <v>10</v>
      </c>
      <c r="D981" s="31">
        <v>120</v>
      </c>
      <c r="E981" s="84" t="s">
        <v>11</v>
      </c>
      <c r="F981" s="64"/>
      <c r="G981" s="67">
        <f>D982/D981</f>
        <v>314.03899999999999</v>
      </c>
    </row>
    <row r="982" spans="2:7" ht="23.1" customHeight="1">
      <c r="B982" s="2"/>
      <c r="C982" s="14" t="s">
        <v>12</v>
      </c>
      <c r="D982" s="5">
        <v>37684.68</v>
      </c>
      <c r="E982" s="85"/>
      <c r="F982" s="66"/>
      <c r="G982" s="68"/>
    </row>
    <row r="983" spans="2:7" ht="23.1" customHeight="1">
      <c r="B983" s="2"/>
      <c r="C983" s="15"/>
      <c r="D983" s="6"/>
      <c r="E983" s="16"/>
      <c r="F983" s="2"/>
      <c r="G983" s="1"/>
    </row>
    <row r="984" spans="2:7" ht="23.1" customHeight="1">
      <c r="B984" s="2"/>
      <c r="C984" s="28" t="s">
        <v>13</v>
      </c>
      <c r="D984" s="30" t="s">
        <v>98</v>
      </c>
      <c r="E984" s="2"/>
      <c r="F984" s="2"/>
      <c r="G984" s="1"/>
    </row>
    <row r="985" spans="2:7" ht="23.1" customHeight="1">
      <c r="B985" s="2"/>
      <c r="C985" s="28" t="s">
        <v>14</v>
      </c>
      <c r="D985" s="30">
        <v>75</v>
      </c>
      <c r="E985" s="2"/>
      <c r="F985" s="2"/>
      <c r="G985" s="1"/>
    </row>
    <row r="986" spans="2:7" ht="23.1" customHeight="1">
      <c r="B986" s="2"/>
      <c r="C986" s="28" t="s">
        <v>15</v>
      </c>
      <c r="D986" s="29" t="s">
        <v>44</v>
      </c>
      <c r="E986" s="2"/>
      <c r="F986" s="2"/>
      <c r="G986" s="1"/>
    </row>
    <row r="987" spans="2:7" ht="23.1" customHeight="1" thickBot="1">
      <c r="B987" s="2"/>
      <c r="C987" s="2"/>
      <c r="D987" s="2"/>
      <c r="E987" s="2"/>
      <c r="F987" s="2"/>
      <c r="G987" s="1"/>
    </row>
    <row r="988" spans="2:7" ht="50.1" customHeight="1" thickBot="1">
      <c r="B988" s="69" t="s">
        <v>1</v>
      </c>
      <c r="C988" s="69"/>
      <c r="D988" s="61" t="s">
        <v>17</v>
      </c>
      <c r="E988" s="86" t="s">
        <v>18</v>
      </c>
      <c r="F988" s="87"/>
      <c r="G988" s="62" t="s">
        <v>19</v>
      </c>
    </row>
    <row r="989" spans="2:7" ht="23.1" customHeight="1" thickBot="1">
      <c r="B989" s="71" t="s">
        <v>20</v>
      </c>
      <c r="C989" s="71"/>
      <c r="D989" s="36">
        <v>230</v>
      </c>
      <c r="E989" s="37">
        <v>4.53</v>
      </c>
      <c r="F989" s="38" t="s">
        <v>0</v>
      </c>
      <c r="G989" s="39">
        <f t="shared" ref="G989:G996" si="27">D989*E989</f>
        <v>1041.9000000000001</v>
      </c>
    </row>
    <row r="990" spans="2:7" ht="23.1" customHeight="1">
      <c r="B990" s="71" t="s">
        <v>21</v>
      </c>
      <c r="C990" s="71"/>
      <c r="D990" s="40"/>
      <c r="E990" s="41"/>
      <c r="F990" s="42" t="s">
        <v>2</v>
      </c>
      <c r="G990" s="43">
        <f t="shared" si="27"/>
        <v>0</v>
      </c>
    </row>
    <row r="991" spans="2:7" ht="23.1" customHeight="1" thickBot="1">
      <c r="B991" s="71" t="s">
        <v>22</v>
      </c>
      <c r="C991" s="71"/>
      <c r="D991" s="44"/>
      <c r="E991" s="45"/>
      <c r="F991" s="46" t="s">
        <v>2</v>
      </c>
      <c r="G991" s="47">
        <f t="shared" si="27"/>
        <v>0</v>
      </c>
    </row>
    <row r="992" spans="2:7" ht="23.1" customHeight="1" thickBot="1">
      <c r="B992" s="71" t="s">
        <v>3</v>
      </c>
      <c r="C992" s="71"/>
      <c r="D992" s="48">
        <v>1409.04</v>
      </c>
      <c r="E992" s="49">
        <v>4.53</v>
      </c>
      <c r="F992" s="50" t="s">
        <v>0</v>
      </c>
      <c r="G992" s="51">
        <f t="shared" si="27"/>
        <v>6382.9512000000004</v>
      </c>
    </row>
    <row r="993" spans="2:7" ht="45.95" customHeight="1">
      <c r="B993" s="71" t="s">
        <v>23</v>
      </c>
      <c r="C993" s="71"/>
      <c r="D993" s="40"/>
      <c r="E993" s="52"/>
      <c r="F993" s="42" t="s">
        <v>0</v>
      </c>
      <c r="G993" s="43">
        <f t="shared" si="27"/>
        <v>0</v>
      </c>
    </row>
    <row r="994" spans="2:7" ht="23.1" customHeight="1">
      <c r="B994" s="71" t="s">
        <v>24</v>
      </c>
      <c r="C994" s="71"/>
      <c r="D994" s="53"/>
      <c r="E994" s="54"/>
      <c r="F994" s="27" t="s">
        <v>0</v>
      </c>
      <c r="G994" s="55">
        <f t="shared" si="27"/>
        <v>0</v>
      </c>
    </row>
    <row r="995" spans="2:7" ht="23.1" customHeight="1">
      <c r="B995" s="71" t="s">
        <v>4</v>
      </c>
      <c r="C995" s="71"/>
      <c r="D995" s="56"/>
      <c r="E995" s="57"/>
      <c r="F995" s="27" t="s">
        <v>0</v>
      </c>
      <c r="G995" s="55">
        <f t="shared" si="27"/>
        <v>0</v>
      </c>
    </row>
    <row r="996" spans="2:7" ht="23.1" customHeight="1">
      <c r="B996" s="71" t="s">
        <v>25</v>
      </c>
      <c r="C996" s="71"/>
      <c r="D996" s="56"/>
      <c r="E996" s="57"/>
      <c r="F996" s="27" t="s">
        <v>0</v>
      </c>
      <c r="G996" s="55">
        <f t="shared" si="27"/>
        <v>0</v>
      </c>
    </row>
    <row r="997" spans="2:7" ht="23.1" customHeight="1">
      <c r="B997" s="71" t="s">
        <v>6</v>
      </c>
      <c r="C997" s="71"/>
      <c r="D997" s="56"/>
      <c r="E997" s="57"/>
      <c r="F997" s="27" t="s">
        <v>0</v>
      </c>
      <c r="G997" s="55">
        <f>D997*E997</f>
        <v>0</v>
      </c>
    </row>
    <row r="998" spans="2:7" ht="23.1" customHeight="1" thickBot="1">
      <c r="B998" s="71" t="s">
        <v>5</v>
      </c>
      <c r="C998" s="71"/>
      <c r="D998" s="44"/>
      <c r="E998" s="58"/>
      <c r="F998" s="46" t="s">
        <v>0</v>
      </c>
      <c r="G998" s="59">
        <f>D998*E998</f>
        <v>0</v>
      </c>
    </row>
    <row r="999" spans="2:7" ht="23.1" customHeight="1">
      <c r="B999" s="2"/>
      <c r="C999" s="17"/>
      <c r="D999" s="17"/>
      <c r="E999" s="7"/>
      <c r="F999" s="7"/>
      <c r="G999" s="1"/>
    </row>
    <row r="1000" spans="2:7" ht="23.1" customHeight="1">
      <c r="B1000" s="2"/>
      <c r="C1000" s="10" t="s">
        <v>26</v>
      </c>
      <c r="D1000" s="11"/>
      <c r="E1000" s="2"/>
      <c r="F1000" s="2"/>
      <c r="G1000" s="1"/>
    </row>
    <row r="1001" spans="2:7" ht="23.1" customHeight="1">
      <c r="B1001" s="2"/>
      <c r="C1001" s="81" t="s">
        <v>27</v>
      </c>
      <c r="D1001" s="34" t="s">
        <v>28</v>
      </c>
      <c r="E1001" s="18">
        <f>IF(G989&gt;0,ROUND((G989+D982)/D982,2),0)</f>
        <v>1.03</v>
      </c>
      <c r="F1001" s="18"/>
      <c r="G1001" s="3"/>
    </row>
    <row r="1002" spans="2:7" ht="23.1" customHeight="1">
      <c r="B1002" s="2"/>
      <c r="C1002" s="81"/>
      <c r="D1002" s="34" t="s">
        <v>29</v>
      </c>
      <c r="E1002" s="18">
        <f>IF(SUM(G990:G991)&gt;0,ROUND((G990+G991+D982)/D982,2),0)</f>
        <v>0</v>
      </c>
      <c r="F1002" s="18"/>
      <c r="G1002" s="8"/>
    </row>
    <row r="1003" spans="2:7" ht="23.1" customHeight="1">
      <c r="B1003" s="2"/>
      <c r="C1003" s="81"/>
      <c r="D1003" s="34" t="s">
        <v>30</v>
      </c>
      <c r="E1003" s="18">
        <f>IF(G992&gt;0,ROUND((G992+D982)/D982,2),0)</f>
        <v>1.17</v>
      </c>
      <c r="F1003" s="3"/>
      <c r="G1003" s="8"/>
    </row>
    <row r="1004" spans="2:7" ht="23.1" customHeight="1">
      <c r="B1004" s="2"/>
      <c r="C1004" s="81"/>
      <c r="D1004" s="19" t="s">
        <v>31</v>
      </c>
      <c r="E1004" s="20">
        <f>IF(SUM(G993:G998)&gt;0,ROUND((SUM(G993:G998)+D982)/D982,2),0)</f>
        <v>0</v>
      </c>
      <c r="F1004" s="3"/>
      <c r="G1004" s="8"/>
    </row>
    <row r="1005" spans="2:7" ht="23.1" customHeight="1">
      <c r="B1005" s="2"/>
      <c r="C1005" s="2"/>
      <c r="D1005" s="21" t="s">
        <v>32</v>
      </c>
      <c r="E1005" s="22">
        <f>SUM(E1001:E1004)-IF(VALUE(COUNTIF(E1001:E1004,"&gt;0"))=4,3,0)-IF(VALUE(COUNTIF(E1001:E1004,"&gt;0"))=3,2,0)-IF(VALUE(COUNTIF(E1001:E1004,"&gt;0"))=2,1,0)</f>
        <v>1.2000000000000002</v>
      </c>
      <c r="F1005" s="23"/>
      <c r="G1005" s="1">
        <f>ROUND((D982+G989+G990+G991+G992+G993+G994+G995+G996+G997+G998)/D982,2)</f>
        <v>1.2</v>
      </c>
    </row>
    <row r="1006" spans="2:7" ht="23.1" customHeight="1">
      <c r="B1006" s="2"/>
      <c r="C1006" s="2"/>
      <c r="D1006" s="2"/>
      <c r="E1006" s="24"/>
      <c r="F1006" s="2"/>
      <c r="G1006" s="1"/>
    </row>
    <row r="1007" spans="2:7" ht="23.1" customHeight="1">
      <c r="B1007" s="9"/>
      <c r="C1007" s="25" t="s">
        <v>33</v>
      </c>
      <c r="D1007" s="82">
        <f>E1005*D982</f>
        <v>45221.616000000009</v>
      </c>
      <c r="E1007" s="82"/>
      <c r="F1007" s="2"/>
      <c r="G1007" s="1"/>
    </row>
    <row r="1008" spans="2:7" ht="23.1" customHeight="1">
      <c r="B1008" s="2"/>
      <c r="C1008" s="26" t="s">
        <v>34</v>
      </c>
      <c r="D1008" s="83">
        <f>D1007/D981</f>
        <v>376.84680000000009</v>
      </c>
      <c r="E1008" s="83"/>
      <c r="F1008" s="2"/>
      <c r="G1008" s="2"/>
    </row>
    <row r="1010" spans="2:7" ht="54.95" customHeight="1">
      <c r="B1010" s="72" t="s">
        <v>132</v>
      </c>
      <c r="C1010" s="72"/>
      <c r="D1010" s="72"/>
      <c r="E1010" s="72"/>
      <c r="F1010" s="72"/>
      <c r="G1010" s="72"/>
    </row>
    <row r="1011" spans="2:7" ht="45.95" customHeight="1">
      <c r="B1011" s="73" t="s">
        <v>35</v>
      </c>
      <c r="C1011" s="73"/>
      <c r="D1011" s="73"/>
      <c r="E1011" s="73"/>
      <c r="F1011" s="73"/>
      <c r="G1011" s="73"/>
    </row>
    <row r="1012" spans="2:7" ht="30" customHeight="1">
      <c r="B1012" s="2"/>
      <c r="C1012" s="10" t="s">
        <v>7</v>
      </c>
      <c r="D1012" s="11"/>
      <c r="E1012" s="2"/>
      <c r="F1012" s="2"/>
      <c r="G1012" s="1"/>
    </row>
    <row r="1013" spans="2:7" ht="23.1" customHeight="1">
      <c r="B1013" s="3"/>
      <c r="C1013" s="74" t="s">
        <v>8</v>
      </c>
      <c r="D1013" s="77" t="s">
        <v>45</v>
      </c>
      <c r="E1013" s="78"/>
      <c r="F1013" s="78"/>
      <c r="G1013" s="79"/>
    </row>
    <row r="1014" spans="2:7" ht="23.1" customHeight="1">
      <c r="B1014" s="3"/>
      <c r="C1014" s="75"/>
      <c r="D1014" s="77" t="s">
        <v>62</v>
      </c>
      <c r="E1014" s="78"/>
      <c r="F1014" s="78"/>
      <c r="G1014" s="79"/>
    </row>
    <row r="1015" spans="2:7" ht="23.1" customHeight="1">
      <c r="B1015" s="3"/>
      <c r="C1015" s="76"/>
      <c r="D1015" s="77" t="s">
        <v>99</v>
      </c>
      <c r="E1015" s="78"/>
      <c r="F1015" s="78"/>
      <c r="G1015" s="79"/>
    </row>
    <row r="1016" spans="2:7" ht="23.1" customHeight="1">
      <c r="B1016" s="2"/>
      <c r="C1016" s="12" t="s">
        <v>9</v>
      </c>
      <c r="D1016" s="4">
        <v>3.2</v>
      </c>
      <c r="E1016" s="13"/>
      <c r="F1016" s="3"/>
      <c r="G1016" s="1"/>
    </row>
    <row r="1017" spans="2:7" ht="23.1" customHeight="1">
      <c r="B1017" s="2"/>
      <c r="C1017" s="14" t="s">
        <v>10</v>
      </c>
      <c r="D1017" s="31">
        <v>212</v>
      </c>
      <c r="E1017" s="84" t="s">
        <v>11</v>
      </c>
      <c r="F1017" s="64"/>
      <c r="G1017" s="67">
        <f>D1018/D1017</f>
        <v>14.58495283018868</v>
      </c>
    </row>
    <row r="1018" spans="2:7" ht="23.1" customHeight="1">
      <c r="B1018" s="2"/>
      <c r="C1018" s="14" t="s">
        <v>12</v>
      </c>
      <c r="D1018" s="5">
        <v>3092.01</v>
      </c>
      <c r="E1018" s="85"/>
      <c r="F1018" s="66"/>
      <c r="G1018" s="68"/>
    </row>
    <row r="1019" spans="2:7" ht="23.1" customHeight="1">
      <c r="B1019" s="2"/>
      <c r="C1019" s="15"/>
      <c r="D1019" s="6"/>
      <c r="E1019" s="16"/>
      <c r="F1019" s="2"/>
      <c r="G1019" s="1"/>
    </row>
    <row r="1020" spans="2:7" ht="23.1" customHeight="1">
      <c r="B1020" s="2"/>
      <c r="C1020" s="28" t="s">
        <v>13</v>
      </c>
      <c r="D1020" s="30" t="s">
        <v>100</v>
      </c>
      <c r="E1020" s="2"/>
      <c r="F1020" s="2"/>
      <c r="G1020" s="1"/>
    </row>
    <row r="1021" spans="2:7" ht="23.1" customHeight="1">
      <c r="B1021" s="2"/>
      <c r="C1021" s="28" t="s">
        <v>14</v>
      </c>
      <c r="D1021" s="30">
        <v>55</v>
      </c>
      <c r="E1021" s="2"/>
      <c r="F1021" s="2"/>
      <c r="G1021" s="1"/>
    </row>
    <row r="1022" spans="2:7" ht="23.1" customHeight="1">
      <c r="B1022" s="2"/>
      <c r="C1022" s="28" t="s">
        <v>15</v>
      </c>
      <c r="D1022" s="29" t="s">
        <v>44</v>
      </c>
      <c r="E1022" s="2"/>
      <c r="F1022" s="2"/>
      <c r="G1022" s="1"/>
    </row>
    <row r="1023" spans="2:7" ht="23.1" customHeight="1" thickBot="1">
      <c r="B1023" s="2"/>
      <c r="C1023" s="2"/>
      <c r="D1023" s="2"/>
      <c r="E1023" s="2"/>
      <c r="F1023" s="2"/>
      <c r="G1023" s="1"/>
    </row>
    <row r="1024" spans="2:7" ht="50.1" customHeight="1" thickBot="1">
      <c r="B1024" s="69" t="s">
        <v>1</v>
      </c>
      <c r="C1024" s="69"/>
      <c r="D1024" s="61" t="s">
        <v>17</v>
      </c>
      <c r="E1024" s="86" t="s">
        <v>18</v>
      </c>
      <c r="F1024" s="87"/>
      <c r="G1024" s="62" t="s">
        <v>19</v>
      </c>
    </row>
    <row r="1025" spans="2:7" ht="23.1" customHeight="1" thickBot="1">
      <c r="B1025" s="71" t="s">
        <v>20</v>
      </c>
      <c r="C1025" s="71"/>
      <c r="D1025" s="36">
        <v>230</v>
      </c>
      <c r="E1025" s="37">
        <v>3.2</v>
      </c>
      <c r="F1025" s="38" t="s">
        <v>0</v>
      </c>
      <c r="G1025" s="39">
        <f t="shared" ref="G1025:G1032" si="28">D1025*E1025</f>
        <v>736</v>
      </c>
    </row>
    <row r="1026" spans="2:7" ht="23.1" customHeight="1">
      <c r="B1026" s="71" t="s">
        <v>21</v>
      </c>
      <c r="C1026" s="71"/>
      <c r="D1026" s="40"/>
      <c r="E1026" s="41"/>
      <c r="F1026" s="42" t="s">
        <v>2</v>
      </c>
      <c r="G1026" s="43">
        <f t="shared" si="28"/>
        <v>0</v>
      </c>
    </row>
    <row r="1027" spans="2:7" ht="23.1" customHeight="1" thickBot="1">
      <c r="B1027" s="71" t="s">
        <v>22</v>
      </c>
      <c r="C1027" s="71"/>
      <c r="D1027" s="44"/>
      <c r="E1027" s="45"/>
      <c r="F1027" s="46" t="s">
        <v>2</v>
      </c>
      <c r="G1027" s="47">
        <f t="shared" si="28"/>
        <v>0</v>
      </c>
    </row>
    <row r="1028" spans="2:7" ht="23.1" customHeight="1" thickBot="1">
      <c r="B1028" s="71" t="s">
        <v>3</v>
      </c>
      <c r="C1028" s="71"/>
      <c r="D1028" s="48">
        <v>1409.04</v>
      </c>
      <c r="E1028" s="49">
        <v>3.2</v>
      </c>
      <c r="F1028" s="50" t="s">
        <v>0</v>
      </c>
      <c r="G1028" s="51">
        <f t="shared" si="28"/>
        <v>4508.9279999999999</v>
      </c>
    </row>
    <row r="1029" spans="2:7" ht="45.95" customHeight="1">
      <c r="B1029" s="71" t="s">
        <v>23</v>
      </c>
      <c r="C1029" s="71"/>
      <c r="D1029" s="40"/>
      <c r="E1029" s="52"/>
      <c r="F1029" s="42" t="s">
        <v>0</v>
      </c>
      <c r="G1029" s="43">
        <f t="shared" si="28"/>
        <v>0</v>
      </c>
    </row>
    <row r="1030" spans="2:7" ht="23.1" customHeight="1">
      <c r="B1030" s="71" t="s">
        <v>24</v>
      </c>
      <c r="C1030" s="71"/>
      <c r="D1030" s="53"/>
      <c r="E1030" s="54"/>
      <c r="F1030" s="27" t="s">
        <v>0</v>
      </c>
      <c r="G1030" s="55">
        <f t="shared" si="28"/>
        <v>0</v>
      </c>
    </row>
    <row r="1031" spans="2:7" ht="23.1" customHeight="1">
      <c r="B1031" s="71" t="s">
        <v>4</v>
      </c>
      <c r="C1031" s="71"/>
      <c r="D1031" s="56"/>
      <c r="E1031" s="57"/>
      <c r="F1031" s="27" t="s">
        <v>0</v>
      </c>
      <c r="G1031" s="55">
        <f t="shared" si="28"/>
        <v>0</v>
      </c>
    </row>
    <row r="1032" spans="2:7" ht="23.1" customHeight="1">
      <c r="B1032" s="71" t="s">
        <v>25</v>
      </c>
      <c r="C1032" s="71"/>
      <c r="D1032" s="56"/>
      <c r="E1032" s="57"/>
      <c r="F1032" s="27" t="s">
        <v>0</v>
      </c>
      <c r="G1032" s="55">
        <f t="shared" si="28"/>
        <v>0</v>
      </c>
    </row>
    <row r="1033" spans="2:7" ht="23.1" customHeight="1">
      <c r="B1033" s="71" t="s">
        <v>6</v>
      </c>
      <c r="C1033" s="71"/>
      <c r="D1033" s="56"/>
      <c r="E1033" s="57"/>
      <c r="F1033" s="27" t="s">
        <v>0</v>
      </c>
      <c r="G1033" s="55">
        <f>D1033*E1033</f>
        <v>0</v>
      </c>
    </row>
    <row r="1034" spans="2:7" ht="23.1" customHeight="1" thickBot="1">
      <c r="B1034" s="71" t="s">
        <v>5</v>
      </c>
      <c r="C1034" s="71"/>
      <c r="D1034" s="44"/>
      <c r="E1034" s="58"/>
      <c r="F1034" s="46" t="s">
        <v>0</v>
      </c>
      <c r="G1034" s="59">
        <f>D1034*E1034</f>
        <v>0</v>
      </c>
    </row>
    <row r="1035" spans="2:7" ht="23.1" customHeight="1">
      <c r="B1035" s="2"/>
      <c r="C1035" s="17"/>
      <c r="D1035" s="17"/>
      <c r="E1035" s="7"/>
      <c r="F1035" s="7"/>
      <c r="G1035" s="1"/>
    </row>
    <row r="1036" spans="2:7" ht="23.1" customHeight="1">
      <c r="B1036" s="2"/>
      <c r="C1036" s="10" t="s">
        <v>26</v>
      </c>
      <c r="D1036" s="11"/>
      <c r="E1036" s="2"/>
      <c r="F1036" s="2"/>
      <c r="G1036" s="1"/>
    </row>
    <row r="1037" spans="2:7" ht="23.1" customHeight="1">
      <c r="B1037" s="2"/>
      <c r="C1037" s="81" t="s">
        <v>27</v>
      </c>
      <c r="D1037" s="34" t="s">
        <v>28</v>
      </c>
      <c r="E1037" s="18">
        <f>IF(G1025&gt;0,ROUND((G1025+D1018)/D1018,2),0)</f>
        <v>1.24</v>
      </c>
      <c r="F1037" s="18"/>
      <c r="G1037" s="3"/>
    </row>
    <row r="1038" spans="2:7" ht="23.1" customHeight="1">
      <c r="B1038" s="2"/>
      <c r="C1038" s="81"/>
      <c r="D1038" s="34" t="s">
        <v>29</v>
      </c>
      <c r="E1038" s="18">
        <f>IF(SUM(G1026:G1027)&gt;0,ROUND((G1026+G1027+D1018)/D1018,2),0)</f>
        <v>0</v>
      </c>
      <c r="F1038" s="18"/>
      <c r="G1038" s="8"/>
    </row>
    <row r="1039" spans="2:7" ht="23.1" customHeight="1">
      <c r="B1039" s="2"/>
      <c r="C1039" s="81"/>
      <c r="D1039" s="34" t="s">
        <v>30</v>
      </c>
      <c r="E1039" s="18">
        <f>IF(G1028&gt;0,ROUND((G1028+D1018)/D1018,2),0)</f>
        <v>2.46</v>
      </c>
      <c r="F1039" s="3"/>
      <c r="G1039" s="8"/>
    </row>
    <row r="1040" spans="2:7" ht="23.1" customHeight="1">
      <c r="B1040" s="2"/>
      <c r="C1040" s="81"/>
      <c r="D1040" s="19" t="s">
        <v>31</v>
      </c>
      <c r="E1040" s="20">
        <f>IF(SUM(G1029:G1034)&gt;0,ROUND((SUM(G1029:G1034)+D1018)/D1018,2),0)</f>
        <v>0</v>
      </c>
      <c r="F1040" s="3"/>
      <c r="G1040" s="8"/>
    </row>
    <row r="1041" spans="2:7" ht="23.1" customHeight="1">
      <c r="B1041" s="2"/>
      <c r="C1041" s="2"/>
      <c r="D1041" s="21" t="s">
        <v>32</v>
      </c>
      <c r="E1041" s="22">
        <f>SUM(E1037:E1040)-IF(VALUE(COUNTIF(E1037:E1040,"&gt;0"))=4,3,0)-IF(VALUE(COUNTIF(E1037:E1040,"&gt;0"))=3,2,0)-IF(VALUE(COUNTIF(E1037:E1040,"&gt;0"))=2,1,0)</f>
        <v>2.7</v>
      </c>
      <c r="F1041" s="23"/>
      <c r="G1041" s="1">
        <f>ROUND((D1018+G1025+G1026+G1027+G1028+G1029+G1030+G1031+G1032+G1033+G1034)/D1018,2)</f>
        <v>2.7</v>
      </c>
    </row>
    <row r="1042" spans="2:7" ht="23.1" customHeight="1">
      <c r="B1042" s="2"/>
      <c r="C1042" s="2"/>
      <c r="D1042" s="2"/>
      <c r="E1042" s="24"/>
      <c r="F1042" s="2"/>
      <c r="G1042" s="1"/>
    </row>
    <row r="1043" spans="2:7" ht="23.1" customHeight="1">
      <c r="B1043" s="9"/>
      <c r="C1043" s="25" t="s">
        <v>33</v>
      </c>
      <c r="D1043" s="82">
        <f>E1041*D1018</f>
        <v>8348.4270000000015</v>
      </c>
      <c r="E1043" s="82"/>
      <c r="F1043" s="2"/>
      <c r="G1043" s="1"/>
    </row>
    <row r="1044" spans="2:7" ht="23.1" customHeight="1">
      <c r="B1044" s="2"/>
      <c r="C1044" s="26" t="s">
        <v>34</v>
      </c>
      <c r="D1044" s="83">
        <f>D1043/D1017</f>
        <v>39.379372641509441</v>
      </c>
      <c r="E1044" s="83"/>
      <c r="F1044" s="2"/>
      <c r="G1044" s="2"/>
    </row>
    <row r="1046" spans="2:7" ht="54.95" customHeight="1">
      <c r="B1046" s="72" t="s">
        <v>133</v>
      </c>
      <c r="C1046" s="72"/>
      <c r="D1046" s="72"/>
      <c r="E1046" s="72"/>
      <c r="F1046" s="72"/>
      <c r="G1046" s="72"/>
    </row>
    <row r="1047" spans="2:7" ht="45.95" customHeight="1">
      <c r="B1047" s="73" t="s">
        <v>35</v>
      </c>
      <c r="C1047" s="73"/>
      <c r="D1047" s="73"/>
      <c r="E1047" s="73"/>
      <c r="F1047" s="73"/>
      <c r="G1047" s="73"/>
    </row>
    <row r="1048" spans="2:7" ht="30" customHeight="1">
      <c r="B1048" s="2"/>
      <c r="C1048" s="10" t="s">
        <v>7</v>
      </c>
      <c r="D1048" s="11"/>
      <c r="E1048" s="2"/>
      <c r="F1048" s="2"/>
      <c r="G1048" s="1"/>
    </row>
    <row r="1049" spans="2:7" ht="23.1" customHeight="1">
      <c r="B1049" s="3"/>
      <c r="C1049" s="74" t="s">
        <v>8</v>
      </c>
      <c r="D1049" s="77" t="s">
        <v>45</v>
      </c>
      <c r="E1049" s="78"/>
      <c r="F1049" s="78"/>
      <c r="G1049" s="79"/>
    </row>
    <row r="1050" spans="2:7" ht="23.1" customHeight="1">
      <c r="B1050" s="3"/>
      <c r="C1050" s="75"/>
      <c r="D1050" s="80" t="s">
        <v>62</v>
      </c>
      <c r="E1050" s="80"/>
      <c r="F1050" s="80"/>
      <c r="G1050" s="80"/>
    </row>
    <row r="1051" spans="2:7" ht="23.1" customHeight="1">
      <c r="B1051" s="3"/>
      <c r="C1051" s="76"/>
      <c r="D1051" s="80" t="s">
        <v>101</v>
      </c>
      <c r="E1051" s="80"/>
      <c r="F1051" s="80"/>
      <c r="G1051" s="80"/>
    </row>
    <row r="1052" spans="2:7" ht="23.1" customHeight="1">
      <c r="B1052" s="2"/>
      <c r="C1052" s="12" t="s">
        <v>9</v>
      </c>
      <c r="D1052" s="4">
        <v>7.3</v>
      </c>
      <c r="E1052" s="13"/>
      <c r="F1052" s="3"/>
      <c r="G1052" s="1"/>
    </row>
    <row r="1053" spans="2:7" ht="23.1" customHeight="1">
      <c r="B1053" s="2"/>
      <c r="C1053" s="14" t="s">
        <v>10</v>
      </c>
      <c r="D1053" s="31">
        <v>518</v>
      </c>
      <c r="E1053" s="84" t="s">
        <v>11</v>
      </c>
      <c r="F1053" s="64"/>
      <c r="G1053" s="67">
        <f>D1054/D1053</f>
        <v>52.828397683397682</v>
      </c>
    </row>
    <row r="1054" spans="2:7" ht="23.1" customHeight="1">
      <c r="B1054" s="2"/>
      <c r="C1054" s="14" t="s">
        <v>12</v>
      </c>
      <c r="D1054" s="5">
        <v>27365.11</v>
      </c>
      <c r="E1054" s="85"/>
      <c r="F1054" s="66"/>
      <c r="G1054" s="68"/>
    </row>
    <row r="1055" spans="2:7" ht="23.1" customHeight="1">
      <c r="B1055" s="2"/>
      <c r="C1055" s="15"/>
      <c r="D1055" s="6"/>
      <c r="E1055" s="16"/>
      <c r="F1055" s="2"/>
      <c r="G1055" s="1"/>
    </row>
    <row r="1056" spans="2:7" ht="23.1" customHeight="1">
      <c r="B1056" s="2"/>
      <c r="C1056" s="28" t="s">
        <v>13</v>
      </c>
      <c r="D1056" s="30" t="s">
        <v>102</v>
      </c>
      <c r="E1056" s="2"/>
      <c r="F1056" s="2"/>
      <c r="G1056" s="1"/>
    </row>
    <row r="1057" spans="2:7" ht="23.1" customHeight="1">
      <c r="B1057" s="2"/>
      <c r="C1057" s="28" t="s">
        <v>14</v>
      </c>
      <c r="D1057" s="30">
        <v>75</v>
      </c>
      <c r="E1057" s="2"/>
      <c r="F1057" s="2"/>
      <c r="G1057" s="1"/>
    </row>
    <row r="1058" spans="2:7" ht="23.1" customHeight="1">
      <c r="B1058" s="2"/>
      <c r="C1058" s="28" t="s">
        <v>15</v>
      </c>
      <c r="D1058" s="29" t="s">
        <v>44</v>
      </c>
      <c r="E1058" s="2"/>
      <c r="F1058" s="2"/>
      <c r="G1058" s="1"/>
    </row>
    <row r="1059" spans="2:7" ht="23.1" customHeight="1" thickBot="1">
      <c r="B1059" s="2"/>
      <c r="C1059" s="2"/>
      <c r="D1059" s="2"/>
      <c r="E1059" s="2"/>
      <c r="F1059" s="2"/>
      <c r="G1059" s="1"/>
    </row>
    <row r="1060" spans="2:7" ht="50.1" customHeight="1" thickBot="1">
      <c r="B1060" s="69" t="s">
        <v>1</v>
      </c>
      <c r="C1060" s="69"/>
      <c r="D1060" s="61" t="s">
        <v>17</v>
      </c>
      <c r="E1060" s="86" t="s">
        <v>18</v>
      </c>
      <c r="F1060" s="87"/>
      <c r="G1060" s="62" t="s">
        <v>19</v>
      </c>
    </row>
    <row r="1061" spans="2:7" ht="23.1" customHeight="1" thickBot="1">
      <c r="B1061" s="71" t="s">
        <v>20</v>
      </c>
      <c r="C1061" s="71"/>
      <c r="D1061" s="36">
        <v>230</v>
      </c>
      <c r="E1061" s="37">
        <v>7.3</v>
      </c>
      <c r="F1061" s="38" t="s">
        <v>0</v>
      </c>
      <c r="G1061" s="39">
        <f t="shared" ref="G1061:G1068" si="29">D1061*E1061</f>
        <v>1679</v>
      </c>
    </row>
    <row r="1062" spans="2:7" ht="23.1" customHeight="1">
      <c r="B1062" s="71" t="s">
        <v>21</v>
      </c>
      <c r="C1062" s="71"/>
      <c r="D1062" s="40"/>
      <c r="E1062" s="41"/>
      <c r="F1062" s="42" t="s">
        <v>2</v>
      </c>
      <c r="G1062" s="43">
        <f t="shared" si="29"/>
        <v>0</v>
      </c>
    </row>
    <row r="1063" spans="2:7" ht="23.1" customHeight="1" thickBot="1">
      <c r="B1063" s="71" t="s">
        <v>22</v>
      </c>
      <c r="C1063" s="71"/>
      <c r="D1063" s="44"/>
      <c r="E1063" s="45"/>
      <c r="F1063" s="46" t="s">
        <v>2</v>
      </c>
      <c r="G1063" s="47">
        <f t="shared" si="29"/>
        <v>0</v>
      </c>
    </row>
    <row r="1064" spans="2:7" ht="23.1" customHeight="1" thickBot="1">
      <c r="B1064" s="71" t="s">
        <v>3</v>
      </c>
      <c r="C1064" s="71"/>
      <c r="D1064" s="48">
        <v>1409.04</v>
      </c>
      <c r="E1064" s="49">
        <v>7.3</v>
      </c>
      <c r="F1064" s="50" t="s">
        <v>0</v>
      </c>
      <c r="G1064" s="51">
        <f t="shared" si="29"/>
        <v>10285.992</v>
      </c>
    </row>
    <row r="1065" spans="2:7" ht="45.95" customHeight="1">
      <c r="B1065" s="71" t="s">
        <v>23</v>
      </c>
      <c r="C1065" s="71"/>
      <c r="D1065" s="40"/>
      <c r="E1065" s="52"/>
      <c r="F1065" s="42" t="s">
        <v>0</v>
      </c>
      <c r="G1065" s="43">
        <f t="shared" si="29"/>
        <v>0</v>
      </c>
    </row>
    <row r="1066" spans="2:7" ht="23.1" customHeight="1">
      <c r="B1066" s="71" t="s">
        <v>24</v>
      </c>
      <c r="C1066" s="71"/>
      <c r="D1066" s="53"/>
      <c r="E1066" s="54"/>
      <c r="F1066" s="27" t="s">
        <v>0</v>
      </c>
      <c r="G1066" s="55">
        <f t="shared" si="29"/>
        <v>0</v>
      </c>
    </row>
    <row r="1067" spans="2:7" ht="23.1" customHeight="1">
      <c r="B1067" s="71" t="s">
        <v>4</v>
      </c>
      <c r="C1067" s="71"/>
      <c r="D1067" s="56"/>
      <c r="E1067" s="57"/>
      <c r="F1067" s="27" t="s">
        <v>0</v>
      </c>
      <c r="G1067" s="55">
        <f t="shared" si="29"/>
        <v>0</v>
      </c>
    </row>
    <row r="1068" spans="2:7" ht="23.1" customHeight="1">
      <c r="B1068" s="71" t="s">
        <v>25</v>
      </c>
      <c r="C1068" s="71"/>
      <c r="D1068" s="56"/>
      <c r="E1068" s="57"/>
      <c r="F1068" s="27" t="s">
        <v>0</v>
      </c>
      <c r="G1068" s="55">
        <f t="shared" si="29"/>
        <v>0</v>
      </c>
    </row>
    <row r="1069" spans="2:7" ht="23.1" customHeight="1">
      <c r="B1069" s="71" t="s">
        <v>6</v>
      </c>
      <c r="C1069" s="71"/>
      <c r="D1069" s="56"/>
      <c r="E1069" s="57"/>
      <c r="F1069" s="27" t="s">
        <v>0</v>
      </c>
      <c r="G1069" s="55">
        <f>D1069*E1069</f>
        <v>0</v>
      </c>
    </row>
    <row r="1070" spans="2:7" ht="23.1" customHeight="1" thickBot="1">
      <c r="B1070" s="71" t="s">
        <v>5</v>
      </c>
      <c r="C1070" s="71"/>
      <c r="D1070" s="44"/>
      <c r="E1070" s="58"/>
      <c r="F1070" s="46" t="s">
        <v>0</v>
      </c>
      <c r="G1070" s="59">
        <f>D1070*E1070</f>
        <v>0</v>
      </c>
    </row>
    <row r="1071" spans="2:7" ht="23.1" customHeight="1">
      <c r="B1071" s="2"/>
      <c r="C1071" s="17"/>
      <c r="D1071" s="17"/>
      <c r="E1071" s="7"/>
      <c r="F1071" s="7"/>
      <c r="G1071" s="1"/>
    </row>
    <row r="1072" spans="2:7" ht="23.1" customHeight="1">
      <c r="B1072" s="2"/>
      <c r="C1072" s="10" t="s">
        <v>26</v>
      </c>
      <c r="D1072" s="11"/>
      <c r="E1072" s="2"/>
      <c r="F1072" s="2"/>
      <c r="G1072" s="1"/>
    </row>
    <row r="1073" spans="2:7" ht="23.1" customHeight="1">
      <c r="B1073" s="2"/>
      <c r="C1073" s="81" t="s">
        <v>27</v>
      </c>
      <c r="D1073" s="34" t="s">
        <v>28</v>
      </c>
      <c r="E1073" s="18">
        <f>IF(G1061&gt;0,ROUND((G1061+D1054)/D1054,2),0)</f>
        <v>1.06</v>
      </c>
      <c r="F1073" s="18"/>
      <c r="G1073" s="3"/>
    </row>
    <row r="1074" spans="2:7" ht="23.1" customHeight="1">
      <c r="B1074" s="2"/>
      <c r="C1074" s="81"/>
      <c r="D1074" s="34" t="s">
        <v>29</v>
      </c>
      <c r="E1074" s="18">
        <f>IF(SUM(G1062:G1063)&gt;0,ROUND((G1062+G1063+D1054)/D1054,2),0)</f>
        <v>0</v>
      </c>
      <c r="F1074" s="18"/>
      <c r="G1074" s="8"/>
    </row>
    <row r="1075" spans="2:7" ht="23.1" customHeight="1">
      <c r="B1075" s="2"/>
      <c r="C1075" s="81"/>
      <c r="D1075" s="34" t="s">
        <v>30</v>
      </c>
      <c r="E1075" s="18">
        <f>IF(G1064&gt;0,ROUND((G1064+D1054)/D1054,2),0)</f>
        <v>1.38</v>
      </c>
      <c r="F1075" s="3"/>
      <c r="G1075" s="8"/>
    </row>
    <row r="1076" spans="2:7" ht="23.1" customHeight="1">
      <c r="B1076" s="2"/>
      <c r="C1076" s="81"/>
      <c r="D1076" s="19" t="s">
        <v>31</v>
      </c>
      <c r="E1076" s="20">
        <f>IF(SUM(G1065:G1070)&gt;0,ROUND((SUM(G1065:G1070)+D1054)/D1054,2),0)</f>
        <v>0</v>
      </c>
      <c r="F1076" s="3"/>
      <c r="G1076" s="8"/>
    </row>
    <row r="1077" spans="2:7" ht="23.1" customHeight="1">
      <c r="B1077" s="2"/>
      <c r="C1077" s="2"/>
      <c r="D1077" s="21" t="s">
        <v>32</v>
      </c>
      <c r="E1077" s="22">
        <f>SUM(E1073:E1076)-IF(VALUE(COUNTIF(E1073:E1076,"&gt;0"))=4,3,0)-IF(VALUE(COUNTIF(E1073:E1076,"&gt;0"))=3,2,0)-IF(VALUE(COUNTIF(E1073:E1076,"&gt;0"))=2,1,0)</f>
        <v>1.44</v>
      </c>
      <c r="F1077" s="23"/>
      <c r="G1077" s="1">
        <f>ROUND((D1054+G1061+G1062+G1063+G1064+G1065+G1066+G1067+G1068+G1069+G1070)/D1054,2)</f>
        <v>1.44</v>
      </c>
    </row>
    <row r="1078" spans="2:7" ht="23.1" customHeight="1">
      <c r="B1078" s="2"/>
      <c r="C1078" s="2"/>
      <c r="D1078" s="2"/>
      <c r="E1078" s="24"/>
      <c r="F1078" s="2"/>
      <c r="G1078" s="1"/>
    </row>
    <row r="1079" spans="2:7" ht="23.1" customHeight="1">
      <c r="B1079" s="9"/>
      <c r="C1079" s="25" t="s">
        <v>33</v>
      </c>
      <c r="D1079" s="82">
        <f>E1077*D1054</f>
        <v>39405.758399999999</v>
      </c>
      <c r="E1079" s="82"/>
      <c r="F1079" s="2"/>
      <c r="G1079" s="1"/>
    </row>
    <row r="1080" spans="2:7" ht="23.1" customHeight="1">
      <c r="B1080" s="2"/>
      <c r="C1080" s="26" t="s">
        <v>34</v>
      </c>
      <c r="D1080" s="83">
        <f>D1079/D1053</f>
        <v>76.072892664092663</v>
      </c>
      <c r="E1080" s="83"/>
      <c r="F1080" s="2"/>
      <c r="G1080" s="2"/>
    </row>
    <row r="1082" spans="2:7" ht="54.95" customHeight="1">
      <c r="B1082" s="72" t="s">
        <v>134</v>
      </c>
      <c r="C1082" s="72"/>
      <c r="D1082" s="72"/>
      <c r="E1082" s="72"/>
      <c r="F1082" s="72"/>
      <c r="G1082" s="72"/>
    </row>
    <row r="1083" spans="2:7" ht="45.95" customHeight="1">
      <c r="B1083" s="73" t="s">
        <v>35</v>
      </c>
      <c r="C1083" s="73"/>
      <c r="D1083" s="73"/>
      <c r="E1083" s="73"/>
      <c r="F1083" s="73"/>
      <c r="G1083" s="73"/>
    </row>
    <row r="1084" spans="2:7" ht="30" customHeight="1">
      <c r="B1084" s="2"/>
      <c r="C1084" s="10" t="s">
        <v>7</v>
      </c>
      <c r="D1084" s="11"/>
      <c r="E1084" s="2"/>
      <c r="F1084" s="2"/>
      <c r="G1084" s="1"/>
    </row>
    <row r="1085" spans="2:7" ht="23.1" customHeight="1">
      <c r="B1085" s="3"/>
      <c r="C1085" s="74" t="s">
        <v>8</v>
      </c>
      <c r="D1085" s="77" t="s">
        <v>45</v>
      </c>
      <c r="E1085" s="78"/>
      <c r="F1085" s="78"/>
      <c r="G1085" s="79"/>
    </row>
    <row r="1086" spans="2:7" ht="23.1" customHeight="1">
      <c r="B1086" s="3"/>
      <c r="C1086" s="75"/>
      <c r="D1086" s="80" t="s">
        <v>62</v>
      </c>
      <c r="E1086" s="80"/>
      <c r="F1086" s="80"/>
      <c r="G1086" s="80"/>
    </row>
    <row r="1087" spans="2:7" ht="23.1" customHeight="1">
      <c r="B1087" s="3"/>
      <c r="C1087" s="76"/>
      <c r="D1087" s="80" t="s">
        <v>103</v>
      </c>
      <c r="E1087" s="80"/>
      <c r="F1087" s="80"/>
      <c r="G1087" s="80"/>
    </row>
    <row r="1088" spans="2:7" ht="23.1" customHeight="1">
      <c r="B1088" s="2"/>
      <c r="C1088" s="12" t="s">
        <v>9</v>
      </c>
      <c r="D1088" s="4">
        <v>6.6</v>
      </c>
      <c r="E1088" s="13"/>
      <c r="F1088" s="3"/>
      <c r="G1088" s="1"/>
    </row>
    <row r="1089" spans="2:7" ht="23.1" customHeight="1">
      <c r="B1089" s="2"/>
      <c r="C1089" s="14" t="s">
        <v>10</v>
      </c>
      <c r="D1089" s="31">
        <v>197</v>
      </c>
      <c r="E1089" s="84" t="s">
        <v>11</v>
      </c>
      <c r="F1089" s="64"/>
      <c r="G1089" s="67">
        <f>D1090/D1089</f>
        <v>71.677715736040611</v>
      </c>
    </row>
    <row r="1090" spans="2:7" ht="23.1" customHeight="1">
      <c r="B1090" s="2"/>
      <c r="C1090" s="14" t="s">
        <v>12</v>
      </c>
      <c r="D1090" s="5">
        <v>14120.51</v>
      </c>
      <c r="E1090" s="85"/>
      <c r="F1090" s="66"/>
      <c r="G1090" s="68"/>
    </row>
    <row r="1091" spans="2:7" ht="23.1" customHeight="1">
      <c r="B1091" s="2"/>
      <c r="C1091" s="15"/>
      <c r="D1091" s="6"/>
      <c r="E1091" s="16"/>
      <c r="F1091" s="2"/>
      <c r="G1091" s="1"/>
    </row>
    <row r="1092" spans="2:7" ht="23.1" customHeight="1">
      <c r="B1092" s="2"/>
      <c r="C1092" s="28" t="s">
        <v>13</v>
      </c>
      <c r="D1092" s="30" t="s">
        <v>76</v>
      </c>
      <c r="E1092" s="2"/>
      <c r="F1092" s="2"/>
      <c r="G1092" s="1"/>
    </row>
    <row r="1093" spans="2:7" ht="23.1" customHeight="1">
      <c r="B1093" s="2"/>
      <c r="C1093" s="28" t="s">
        <v>14</v>
      </c>
      <c r="D1093" s="30">
        <v>80</v>
      </c>
      <c r="E1093" s="2"/>
      <c r="F1093" s="2"/>
      <c r="G1093" s="1"/>
    </row>
    <row r="1094" spans="2:7" ht="23.1" customHeight="1">
      <c r="B1094" s="2"/>
      <c r="C1094" s="28" t="s">
        <v>15</v>
      </c>
      <c r="D1094" s="29" t="s">
        <v>44</v>
      </c>
      <c r="E1094" s="2"/>
      <c r="F1094" s="2"/>
      <c r="G1094" s="1"/>
    </row>
    <row r="1095" spans="2:7" ht="23.1" customHeight="1" thickBot="1">
      <c r="B1095" s="2"/>
      <c r="C1095" s="2"/>
      <c r="D1095" s="2"/>
      <c r="E1095" s="2"/>
      <c r="F1095" s="2"/>
      <c r="G1095" s="1"/>
    </row>
    <row r="1096" spans="2:7" ht="50.1" customHeight="1" thickBot="1">
      <c r="B1096" s="69" t="s">
        <v>1</v>
      </c>
      <c r="C1096" s="69"/>
      <c r="D1096" s="61" t="s">
        <v>17</v>
      </c>
      <c r="E1096" s="86" t="s">
        <v>18</v>
      </c>
      <c r="F1096" s="87"/>
      <c r="G1096" s="62" t="s">
        <v>19</v>
      </c>
    </row>
    <row r="1097" spans="2:7" ht="23.1" customHeight="1" thickBot="1">
      <c r="B1097" s="71" t="s">
        <v>20</v>
      </c>
      <c r="C1097" s="71"/>
      <c r="D1097" s="36">
        <v>230</v>
      </c>
      <c r="E1097" s="37">
        <v>6.6</v>
      </c>
      <c r="F1097" s="38" t="s">
        <v>0</v>
      </c>
      <c r="G1097" s="39">
        <f t="shared" ref="G1097:G1104" si="30">D1097*E1097</f>
        <v>1518</v>
      </c>
    </row>
    <row r="1098" spans="2:7" ht="23.1" customHeight="1">
      <c r="B1098" s="71" t="s">
        <v>21</v>
      </c>
      <c r="C1098" s="71"/>
      <c r="D1098" s="40"/>
      <c r="E1098" s="41"/>
      <c r="F1098" s="42" t="s">
        <v>2</v>
      </c>
      <c r="G1098" s="43">
        <f t="shared" si="30"/>
        <v>0</v>
      </c>
    </row>
    <row r="1099" spans="2:7" ht="23.1" customHeight="1" thickBot="1">
      <c r="B1099" s="71" t="s">
        <v>22</v>
      </c>
      <c r="C1099" s="71"/>
      <c r="D1099" s="44"/>
      <c r="E1099" s="45"/>
      <c r="F1099" s="46" t="s">
        <v>2</v>
      </c>
      <c r="G1099" s="47">
        <f t="shared" si="30"/>
        <v>0</v>
      </c>
    </row>
    <row r="1100" spans="2:7" ht="23.1" customHeight="1" thickBot="1">
      <c r="B1100" s="71" t="s">
        <v>3</v>
      </c>
      <c r="C1100" s="71"/>
      <c r="D1100" s="48">
        <v>1409.04</v>
      </c>
      <c r="E1100" s="49">
        <v>6.6</v>
      </c>
      <c r="F1100" s="50" t="s">
        <v>0</v>
      </c>
      <c r="G1100" s="51">
        <f t="shared" si="30"/>
        <v>9299.6639999999989</v>
      </c>
    </row>
    <row r="1101" spans="2:7" ht="45.95" customHeight="1">
      <c r="B1101" s="71" t="s">
        <v>23</v>
      </c>
      <c r="C1101" s="71"/>
      <c r="D1101" s="40"/>
      <c r="E1101" s="52"/>
      <c r="F1101" s="42" t="s">
        <v>0</v>
      </c>
      <c r="G1101" s="43">
        <f t="shared" si="30"/>
        <v>0</v>
      </c>
    </row>
    <row r="1102" spans="2:7" ht="23.1" customHeight="1">
      <c r="B1102" s="71" t="s">
        <v>24</v>
      </c>
      <c r="C1102" s="71"/>
      <c r="D1102" s="53"/>
      <c r="E1102" s="54"/>
      <c r="F1102" s="27" t="s">
        <v>0</v>
      </c>
      <c r="G1102" s="55">
        <f t="shared" si="30"/>
        <v>0</v>
      </c>
    </row>
    <row r="1103" spans="2:7" ht="23.1" customHeight="1">
      <c r="B1103" s="71" t="s">
        <v>4</v>
      </c>
      <c r="C1103" s="71"/>
      <c r="D1103" s="56"/>
      <c r="E1103" s="57"/>
      <c r="F1103" s="27" t="s">
        <v>0</v>
      </c>
      <c r="G1103" s="55">
        <f t="shared" si="30"/>
        <v>0</v>
      </c>
    </row>
    <row r="1104" spans="2:7" ht="23.1" customHeight="1">
      <c r="B1104" s="71" t="s">
        <v>25</v>
      </c>
      <c r="C1104" s="71"/>
      <c r="D1104" s="56"/>
      <c r="E1104" s="57"/>
      <c r="F1104" s="27" t="s">
        <v>0</v>
      </c>
      <c r="G1104" s="55">
        <f t="shared" si="30"/>
        <v>0</v>
      </c>
    </row>
    <row r="1105" spans="2:7" ht="23.1" customHeight="1">
      <c r="B1105" s="71" t="s">
        <v>6</v>
      </c>
      <c r="C1105" s="71"/>
      <c r="D1105" s="56"/>
      <c r="E1105" s="57"/>
      <c r="F1105" s="27" t="s">
        <v>0</v>
      </c>
      <c r="G1105" s="55">
        <f>D1105*E1105</f>
        <v>0</v>
      </c>
    </row>
    <row r="1106" spans="2:7" ht="23.1" customHeight="1" thickBot="1">
      <c r="B1106" s="71" t="s">
        <v>5</v>
      </c>
      <c r="C1106" s="71"/>
      <c r="D1106" s="44"/>
      <c r="E1106" s="58"/>
      <c r="F1106" s="46" t="s">
        <v>0</v>
      </c>
      <c r="G1106" s="59">
        <f>D1106*E1106</f>
        <v>0</v>
      </c>
    </row>
    <row r="1107" spans="2:7" ht="23.1" customHeight="1">
      <c r="B1107" s="2"/>
      <c r="C1107" s="17"/>
      <c r="D1107" s="17"/>
      <c r="E1107" s="7"/>
      <c r="F1107" s="7"/>
      <c r="G1107" s="1"/>
    </row>
    <row r="1108" spans="2:7" ht="23.1" customHeight="1">
      <c r="B1108" s="2"/>
      <c r="C1108" s="10" t="s">
        <v>26</v>
      </c>
      <c r="D1108" s="11"/>
      <c r="E1108" s="2"/>
      <c r="F1108" s="2"/>
      <c r="G1108" s="1"/>
    </row>
    <row r="1109" spans="2:7" ht="23.1" customHeight="1">
      <c r="B1109" s="2"/>
      <c r="C1109" s="81" t="s">
        <v>27</v>
      </c>
      <c r="D1109" s="34" t="s">
        <v>28</v>
      </c>
      <c r="E1109" s="18">
        <f>IF(G1097&gt;0,ROUND((G1097+D1090)/D1090,2),0)</f>
        <v>1.1100000000000001</v>
      </c>
      <c r="F1109" s="18"/>
      <c r="G1109" s="3"/>
    </row>
    <row r="1110" spans="2:7" ht="23.1" customHeight="1">
      <c r="B1110" s="2"/>
      <c r="C1110" s="81"/>
      <c r="D1110" s="34" t="s">
        <v>29</v>
      </c>
      <c r="E1110" s="18">
        <f>IF(SUM(G1098:G1099)&gt;0,ROUND((G1098+G1099+D1090)/D1090,2),0)</f>
        <v>0</v>
      </c>
      <c r="F1110" s="18"/>
      <c r="G1110" s="8"/>
    </row>
    <row r="1111" spans="2:7" ht="23.1" customHeight="1">
      <c r="B1111" s="2"/>
      <c r="C1111" s="81"/>
      <c r="D1111" s="34" t="s">
        <v>30</v>
      </c>
      <c r="E1111" s="18">
        <f>IF(G1100&gt;0,ROUND((G1100+D1090)/D1090,2),0)</f>
        <v>1.66</v>
      </c>
      <c r="F1111" s="3"/>
      <c r="G1111" s="8"/>
    </row>
    <row r="1112" spans="2:7" ht="23.1" customHeight="1">
      <c r="B1112" s="2"/>
      <c r="C1112" s="81"/>
      <c r="D1112" s="19" t="s">
        <v>31</v>
      </c>
      <c r="E1112" s="20">
        <f>IF(SUM(G1101:G1106)&gt;0,ROUND((SUM(G1101:G1106)+D1090)/D1090,2),0)</f>
        <v>0</v>
      </c>
      <c r="F1112" s="3"/>
      <c r="G1112" s="8"/>
    </row>
    <row r="1113" spans="2:7" ht="23.1" customHeight="1">
      <c r="B1113" s="2"/>
      <c r="C1113" s="2"/>
      <c r="D1113" s="21" t="s">
        <v>32</v>
      </c>
      <c r="E1113" s="22">
        <f>SUM(E1109:E1112)-IF(VALUE(COUNTIF(E1109:E1112,"&gt;0"))=4,3,0)-IF(VALUE(COUNTIF(E1109:E1112,"&gt;0"))=3,2,0)-IF(VALUE(COUNTIF(E1109:E1112,"&gt;0"))=2,1,0)</f>
        <v>1.77</v>
      </c>
      <c r="F1113" s="23"/>
      <c r="G1113" s="1">
        <f>ROUND((D1090+G1097+G1098+G1099+G1100+G1101+G1102+G1103+G1104+G1105+G1106)/D1090,2)</f>
        <v>1.77</v>
      </c>
    </row>
    <row r="1114" spans="2:7" ht="23.1" customHeight="1">
      <c r="B1114" s="2"/>
      <c r="C1114" s="2"/>
      <c r="D1114" s="2"/>
      <c r="E1114" s="24"/>
      <c r="F1114" s="2"/>
      <c r="G1114" s="1"/>
    </row>
    <row r="1115" spans="2:7" ht="23.1" customHeight="1">
      <c r="B1115" s="9"/>
      <c r="C1115" s="25" t="s">
        <v>33</v>
      </c>
      <c r="D1115" s="82">
        <f>E1113*D1090</f>
        <v>24993.3027</v>
      </c>
      <c r="E1115" s="82"/>
      <c r="F1115" s="2"/>
      <c r="G1115" s="1"/>
    </row>
    <row r="1116" spans="2:7" ht="23.1" customHeight="1">
      <c r="B1116" s="2"/>
      <c r="C1116" s="26" t="s">
        <v>34</v>
      </c>
      <c r="D1116" s="83">
        <f>D1115/D1089</f>
        <v>126.86955685279187</v>
      </c>
      <c r="E1116" s="83"/>
      <c r="F1116" s="2"/>
      <c r="G1116" s="2"/>
    </row>
    <row r="1118" spans="2:7" ht="54.95" customHeight="1">
      <c r="B1118" s="72" t="s">
        <v>135</v>
      </c>
      <c r="C1118" s="72"/>
      <c r="D1118" s="72"/>
      <c r="E1118" s="72"/>
      <c r="F1118" s="72"/>
      <c r="G1118" s="72"/>
    </row>
    <row r="1119" spans="2:7" ht="45.95" customHeight="1">
      <c r="B1119" s="73" t="s">
        <v>35</v>
      </c>
      <c r="C1119" s="73"/>
      <c r="D1119" s="73"/>
      <c r="E1119" s="73"/>
      <c r="F1119" s="73"/>
      <c r="G1119" s="73"/>
    </row>
    <row r="1120" spans="2:7" ht="30" customHeight="1">
      <c r="B1120" s="2"/>
      <c r="C1120" s="10" t="s">
        <v>7</v>
      </c>
      <c r="D1120" s="11"/>
      <c r="E1120" s="2"/>
      <c r="F1120" s="2"/>
      <c r="G1120" s="1"/>
    </row>
    <row r="1121" spans="2:7" ht="23.1" customHeight="1">
      <c r="B1121" s="3"/>
      <c r="C1121" s="74" t="s">
        <v>8</v>
      </c>
      <c r="D1121" s="77" t="s">
        <v>45</v>
      </c>
      <c r="E1121" s="78"/>
      <c r="F1121" s="78"/>
      <c r="G1121" s="79"/>
    </row>
    <row r="1122" spans="2:7" ht="23.1" customHeight="1">
      <c r="B1122" s="3"/>
      <c r="C1122" s="75"/>
      <c r="D1122" s="80" t="s">
        <v>62</v>
      </c>
      <c r="E1122" s="80"/>
      <c r="F1122" s="80"/>
      <c r="G1122" s="80"/>
    </row>
    <row r="1123" spans="2:7" ht="23.1" customHeight="1">
      <c r="B1123" s="3"/>
      <c r="C1123" s="76"/>
      <c r="D1123" s="80" t="s">
        <v>104</v>
      </c>
      <c r="E1123" s="80"/>
      <c r="F1123" s="80"/>
      <c r="G1123" s="80"/>
    </row>
    <row r="1124" spans="2:7" ht="23.1" customHeight="1">
      <c r="B1124" s="2"/>
      <c r="C1124" s="12" t="s">
        <v>9</v>
      </c>
      <c r="D1124" s="4">
        <v>8.8000000000000007</v>
      </c>
      <c r="E1124" s="13"/>
      <c r="F1124" s="3"/>
      <c r="G1124" s="1"/>
    </row>
    <row r="1125" spans="2:7" ht="23.1" customHeight="1">
      <c r="B1125" s="2"/>
      <c r="C1125" s="14" t="s">
        <v>10</v>
      </c>
      <c r="D1125" s="31">
        <v>207</v>
      </c>
      <c r="E1125" s="84" t="s">
        <v>11</v>
      </c>
      <c r="F1125" s="64"/>
      <c r="G1125" s="67">
        <f>D1126/D1125</f>
        <v>58.286376811594209</v>
      </c>
    </row>
    <row r="1126" spans="2:7" ht="23.1" customHeight="1">
      <c r="B1126" s="2"/>
      <c r="C1126" s="14" t="s">
        <v>12</v>
      </c>
      <c r="D1126" s="5">
        <v>12065.28</v>
      </c>
      <c r="E1126" s="85"/>
      <c r="F1126" s="66"/>
      <c r="G1126" s="68"/>
    </row>
    <row r="1127" spans="2:7" ht="23.1" customHeight="1">
      <c r="B1127" s="2"/>
      <c r="C1127" s="15"/>
      <c r="D1127" s="6"/>
      <c r="E1127" s="16"/>
      <c r="F1127" s="2"/>
      <c r="G1127" s="1"/>
    </row>
    <row r="1128" spans="2:7" ht="23.1" customHeight="1">
      <c r="B1128" s="2"/>
      <c r="C1128" s="28" t="s">
        <v>13</v>
      </c>
      <c r="D1128" s="30" t="s">
        <v>105</v>
      </c>
      <c r="E1128" s="2"/>
      <c r="F1128" s="2"/>
      <c r="G1128" s="1"/>
    </row>
    <row r="1129" spans="2:7" ht="23.1" customHeight="1">
      <c r="B1129" s="2"/>
      <c r="C1129" s="28" t="s">
        <v>14</v>
      </c>
      <c r="D1129" s="30">
        <v>85</v>
      </c>
      <c r="E1129" s="2"/>
      <c r="F1129" s="2"/>
      <c r="G1129" s="1"/>
    </row>
    <row r="1130" spans="2:7" ht="23.1" customHeight="1">
      <c r="B1130" s="2"/>
      <c r="C1130" s="28" t="s">
        <v>15</v>
      </c>
      <c r="D1130" s="29" t="s">
        <v>44</v>
      </c>
      <c r="E1130" s="2"/>
      <c r="F1130" s="2"/>
      <c r="G1130" s="1"/>
    </row>
    <row r="1131" spans="2:7" ht="23.1" customHeight="1" thickBot="1">
      <c r="B1131" s="2"/>
      <c r="C1131" s="2"/>
      <c r="D1131" s="2"/>
      <c r="E1131" s="2"/>
      <c r="F1131" s="2"/>
      <c r="G1131" s="1"/>
    </row>
    <row r="1132" spans="2:7" ht="50.1" customHeight="1" thickBot="1">
      <c r="B1132" s="69" t="s">
        <v>1</v>
      </c>
      <c r="C1132" s="69"/>
      <c r="D1132" s="61" t="s">
        <v>17</v>
      </c>
      <c r="E1132" s="86" t="s">
        <v>18</v>
      </c>
      <c r="F1132" s="87"/>
      <c r="G1132" s="62" t="s">
        <v>19</v>
      </c>
    </row>
    <row r="1133" spans="2:7" ht="23.1" customHeight="1" thickBot="1">
      <c r="B1133" s="71" t="s">
        <v>20</v>
      </c>
      <c r="C1133" s="71"/>
      <c r="D1133" s="36">
        <v>230</v>
      </c>
      <c r="E1133" s="37">
        <v>8.8000000000000007</v>
      </c>
      <c r="F1133" s="38" t="s">
        <v>0</v>
      </c>
      <c r="G1133" s="39">
        <f t="shared" ref="G1133:G1140" si="31">D1133*E1133</f>
        <v>2024.0000000000002</v>
      </c>
    </row>
    <row r="1134" spans="2:7" ht="23.1" customHeight="1">
      <c r="B1134" s="71" t="s">
        <v>21</v>
      </c>
      <c r="C1134" s="71"/>
      <c r="D1134" s="40"/>
      <c r="E1134" s="41"/>
      <c r="F1134" s="42" t="s">
        <v>2</v>
      </c>
      <c r="G1134" s="43">
        <f t="shared" si="31"/>
        <v>0</v>
      </c>
    </row>
    <row r="1135" spans="2:7" ht="23.1" customHeight="1" thickBot="1">
      <c r="B1135" s="71" t="s">
        <v>22</v>
      </c>
      <c r="C1135" s="71"/>
      <c r="D1135" s="44"/>
      <c r="E1135" s="45"/>
      <c r="F1135" s="46" t="s">
        <v>2</v>
      </c>
      <c r="G1135" s="47">
        <f t="shared" si="31"/>
        <v>0</v>
      </c>
    </row>
    <row r="1136" spans="2:7" ht="23.1" customHeight="1" thickBot="1">
      <c r="B1136" s="71" t="s">
        <v>3</v>
      </c>
      <c r="C1136" s="71"/>
      <c r="D1136" s="48">
        <v>1409.04</v>
      </c>
      <c r="E1136" s="49">
        <v>8.8000000000000007</v>
      </c>
      <c r="F1136" s="50" t="s">
        <v>0</v>
      </c>
      <c r="G1136" s="51">
        <f t="shared" si="31"/>
        <v>12399.552000000001</v>
      </c>
    </row>
    <row r="1137" spans="2:7" ht="45.95" customHeight="1">
      <c r="B1137" s="71" t="s">
        <v>23</v>
      </c>
      <c r="C1137" s="71"/>
      <c r="D1137" s="40"/>
      <c r="E1137" s="52"/>
      <c r="F1137" s="42" t="s">
        <v>0</v>
      </c>
      <c r="G1137" s="43">
        <f t="shared" si="31"/>
        <v>0</v>
      </c>
    </row>
    <row r="1138" spans="2:7" ht="23.1" customHeight="1">
      <c r="B1138" s="71" t="s">
        <v>24</v>
      </c>
      <c r="C1138" s="71"/>
      <c r="D1138" s="53"/>
      <c r="E1138" s="54"/>
      <c r="F1138" s="27" t="s">
        <v>0</v>
      </c>
      <c r="G1138" s="55">
        <f t="shared" si="31"/>
        <v>0</v>
      </c>
    </row>
    <row r="1139" spans="2:7" ht="23.1" customHeight="1">
      <c r="B1139" s="71" t="s">
        <v>4</v>
      </c>
      <c r="C1139" s="71"/>
      <c r="D1139" s="56"/>
      <c r="E1139" s="57"/>
      <c r="F1139" s="27" t="s">
        <v>0</v>
      </c>
      <c r="G1139" s="55">
        <f t="shared" si="31"/>
        <v>0</v>
      </c>
    </row>
    <row r="1140" spans="2:7" ht="23.1" customHeight="1">
      <c r="B1140" s="71" t="s">
        <v>25</v>
      </c>
      <c r="C1140" s="71"/>
      <c r="D1140" s="56"/>
      <c r="E1140" s="57"/>
      <c r="F1140" s="27" t="s">
        <v>0</v>
      </c>
      <c r="G1140" s="55">
        <f t="shared" si="31"/>
        <v>0</v>
      </c>
    </row>
    <row r="1141" spans="2:7" ht="23.1" customHeight="1">
      <c r="B1141" s="71" t="s">
        <v>6</v>
      </c>
      <c r="C1141" s="71"/>
      <c r="D1141" s="56"/>
      <c r="E1141" s="57"/>
      <c r="F1141" s="27" t="s">
        <v>0</v>
      </c>
      <c r="G1141" s="55">
        <f>D1141*E1141</f>
        <v>0</v>
      </c>
    </row>
    <row r="1142" spans="2:7" ht="23.1" customHeight="1" thickBot="1">
      <c r="B1142" s="71" t="s">
        <v>5</v>
      </c>
      <c r="C1142" s="71"/>
      <c r="D1142" s="44"/>
      <c r="E1142" s="58"/>
      <c r="F1142" s="46" t="s">
        <v>0</v>
      </c>
      <c r="G1142" s="59">
        <f>D1142*E1142</f>
        <v>0</v>
      </c>
    </row>
    <row r="1143" spans="2:7" ht="23.1" customHeight="1">
      <c r="B1143" s="2"/>
      <c r="C1143" s="17"/>
      <c r="D1143" s="17"/>
      <c r="E1143" s="7"/>
      <c r="F1143" s="7"/>
      <c r="G1143" s="1"/>
    </row>
    <row r="1144" spans="2:7" ht="23.1" customHeight="1">
      <c r="B1144" s="2"/>
      <c r="C1144" s="10" t="s">
        <v>26</v>
      </c>
      <c r="D1144" s="11"/>
      <c r="E1144" s="2"/>
      <c r="F1144" s="2"/>
      <c r="G1144" s="1"/>
    </row>
    <row r="1145" spans="2:7" ht="23.1" customHeight="1">
      <c r="B1145" s="2"/>
      <c r="C1145" s="81" t="s">
        <v>27</v>
      </c>
      <c r="D1145" s="34" t="s">
        <v>28</v>
      </c>
      <c r="E1145" s="18">
        <f>IF(G1133&gt;0,ROUND((G1133+D1126)/D1126,2),0)</f>
        <v>1.17</v>
      </c>
      <c r="F1145" s="18"/>
      <c r="G1145" s="3"/>
    </row>
    <row r="1146" spans="2:7" ht="23.1" customHeight="1">
      <c r="B1146" s="2"/>
      <c r="C1146" s="81"/>
      <c r="D1146" s="34" t="s">
        <v>29</v>
      </c>
      <c r="E1146" s="18">
        <f>IF(SUM(G1134:G1135)&gt;0,ROUND((G1134+G1135+D1126)/D1126,2),0)</f>
        <v>0</v>
      </c>
      <c r="F1146" s="18"/>
      <c r="G1146" s="8"/>
    </row>
    <row r="1147" spans="2:7" ht="23.1" customHeight="1">
      <c r="B1147" s="2"/>
      <c r="C1147" s="81"/>
      <c r="D1147" s="34" t="s">
        <v>30</v>
      </c>
      <c r="E1147" s="18">
        <f>IF(G1136&gt;0,ROUND((G1136+D1126)/D1126,2),0)</f>
        <v>2.0299999999999998</v>
      </c>
      <c r="F1147" s="3"/>
      <c r="G1147" s="8"/>
    </row>
    <row r="1148" spans="2:7" ht="23.1" customHeight="1">
      <c r="B1148" s="2"/>
      <c r="C1148" s="81"/>
      <c r="D1148" s="19" t="s">
        <v>31</v>
      </c>
      <c r="E1148" s="20">
        <f>IF(SUM(G1137:G1142)&gt;0,ROUND((SUM(G1137:G1142)+D1126)/D1126,2),0)</f>
        <v>0</v>
      </c>
      <c r="F1148" s="3"/>
      <c r="G1148" s="8"/>
    </row>
    <row r="1149" spans="2:7" ht="23.1" customHeight="1">
      <c r="B1149" s="2"/>
      <c r="C1149" s="2"/>
      <c r="D1149" s="21" t="s">
        <v>32</v>
      </c>
      <c r="E1149" s="22">
        <f>SUM(E1145:E1148)-IF(VALUE(COUNTIF(E1145:E1148,"&gt;0"))=4,3,0)-IF(VALUE(COUNTIF(E1145:E1148,"&gt;0"))=3,2,0)-IF(VALUE(COUNTIF(E1145:E1148,"&gt;0"))=2,1,0)</f>
        <v>2.1999999999999997</v>
      </c>
      <c r="F1149" s="23"/>
      <c r="G1149" s="1">
        <f>ROUND((D1126+G1133+G1134+G1135+G1136+G1137+G1138+G1139+G1140+G1141+G1142)/D1126,2)</f>
        <v>2.2000000000000002</v>
      </c>
    </row>
    <row r="1150" spans="2:7" ht="23.1" customHeight="1">
      <c r="B1150" s="2"/>
      <c r="C1150" s="2"/>
      <c r="D1150" s="2"/>
      <c r="E1150" s="24"/>
      <c r="F1150" s="2"/>
      <c r="G1150" s="1"/>
    </row>
    <row r="1151" spans="2:7" ht="23.1" customHeight="1">
      <c r="B1151" s="9"/>
      <c r="C1151" s="25" t="s">
        <v>33</v>
      </c>
      <c r="D1151" s="82">
        <f>E1149*D1126</f>
        <v>26543.615999999998</v>
      </c>
      <c r="E1151" s="82"/>
      <c r="F1151" s="2"/>
      <c r="G1151" s="1"/>
    </row>
    <row r="1152" spans="2:7" ht="23.1" customHeight="1">
      <c r="B1152" s="2"/>
      <c r="C1152" s="26" t="s">
        <v>34</v>
      </c>
      <c r="D1152" s="83">
        <f>D1151/D1125</f>
        <v>128.23002898550723</v>
      </c>
      <c r="E1152" s="83"/>
      <c r="F1152" s="2"/>
      <c r="G1152" s="2"/>
    </row>
    <row r="1154" spans="2:7" ht="54.95" customHeight="1">
      <c r="B1154" s="72" t="s">
        <v>136</v>
      </c>
      <c r="C1154" s="72"/>
      <c r="D1154" s="72"/>
      <c r="E1154" s="72"/>
      <c r="F1154" s="72"/>
      <c r="G1154" s="72"/>
    </row>
    <row r="1155" spans="2:7" ht="45.95" customHeight="1">
      <c r="B1155" s="73" t="s">
        <v>35</v>
      </c>
      <c r="C1155" s="73"/>
      <c r="D1155" s="73"/>
      <c r="E1155" s="73"/>
      <c r="F1155" s="73"/>
      <c r="G1155" s="73"/>
    </row>
    <row r="1156" spans="2:7" ht="30" customHeight="1">
      <c r="B1156" s="2"/>
      <c r="C1156" s="10" t="s">
        <v>7</v>
      </c>
      <c r="D1156" s="11"/>
      <c r="E1156" s="2"/>
      <c r="F1156" s="2"/>
      <c r="G1156" s="1"/>
    </row>
    <row r="1157" spans="2:7" ht="23.1" customHeight="1">
      <c r="B1157" s="3"/>
      <c r="C1157" s="74" t="s">
        <v>8</v>
      </c>
      <c r="D1157" s="77" t="s">
        <v>45</v>
      </c>
      <c r="E1157" s="78"/>
      <c r="F1157" s="78"/>
      <c r="G1157" s="79"/>
    </row>
    <row r="1158" spans="2:7" ht="23.1" customHeight="1">
      <c r="B1158" s="3"/>
      <c r="C1158" s="75"/>
      <c r="D1158" s="80" t="s">
        <v>57</v>
      </c>
      <c r="E1158" s="80"/>
      <c r="F1158" s="80"/>
      <c r="G1158" s="80"/>
    </row>
    <row r="1159" spans="2:7" ht="23.1" customHeight="1">
      <c r="B1159" s="3"/>
      <c r="C1159" s="76"/>
      <c r="D1159" s="80" t="s">
        <v>106</v>
      </c>
      <c r="E1159" s="80"/>
      <c r="F1159" s="80"/>
      <c r="G1159" s="80"/>
    </row>
    <row r="1160" spans="2:7" ht="23.1" customHeight="1">
      <c r="B1160" s="2"/>
      <c r="C1160" s="12" t="s">
        <v>9</v>
      </c>
      <c r="D1160" s="4">
        <v>1.1000000000000001</v>
      </c>
      <c r="E1160" s="13"/>
      <c r="F1160" s="3"/>
      <c r="G1160" s="1"/>
    </row>
    <row r="1161" spans="2:7" ht="23.1" customHeight="1">
      <c r="B1161" s="2"/>
      <c r="C1161" s="14" t="s">
        <v>10</v>
      </c>
      <c r="D1161" s="31">
        <v>106</v>
      </c>
      <c r="E1161" s="84" t="s">
        <v>11</v>
      </c>
      <c r="F1161" s="64"/>
      <c r="G1161" s="67">
        <f>D1162/D1161</f>
        <v>142.48764150943396</v>
      </c>
    </row>
    <row r="1162" spans="2:7" ht="23.1" customHeight="1">
      <c r="B1162" s="2"/>
      <c r="C1162" s="14" t="s">
        <v>12</v>
      </c>
      <c r="D1162" s="5">
        <v>15103.69</v>
      </c>
      <c r="E1162" s="85"/>
      <c r="F1162" s="66"/>
      <c r="G1162" s="68"/>
    </row>
    <row r="1163" spans="2:7" ht="23.1" customHeight="1">
      <c r="B1163" s="2"/>
      <c r="C1163" s="15"/>
      <c r="D1163" s="6"/>
      <c r="E1163" s="16"/>
      <c r="F1163" s="2"/>
      <c r="G1163" s="1"/>
    </row>
    <row r="1164" spans="2:7" ht="23.1" customHeight="1">
      <c r="B1164" s="2"/>
      <c r="C1164" s="28" t="s">
        <v>13</v>
      </c>
      <c r="D1164" s="30" t="s">
        <v>107</v>
      </c>
      <c r="E1164" s="2"/>
      <c r="F1164" s="2"/>
      <c r="G1164" s="1"/>
    </row>
    <row r="1165" spans="2:7" ht="23.1" customHeight="1">
      <c r="B1165" s="2"/>
      <c r="C1165" s="28" t="s">
        <v>14</v>
      </c>
      <c r="D1165" s="30">
        <v>120</v>
      </c>
      <c r="E1165" s="2"/>
      <c r="F1165" s="2"/>
      <c r="G1165" s="1"/>
    </row>
    <row r="1166" spans="2:7" ht="23.1" customHeight="1">
      <c r="B1166" s="2"/>
      <c r="C1166" s="28" t="s">
        <v>15</v>
      </c>
      <c r="D1166" s="29" t="s">
        <v>16</v>
      </c>
      <c r="E1166" s="2"/>
      <c r="F1166" s="2"/>
      <c r="G1166" s="1"/>
    </row>
    <row r="1167" spans="2:7" ht="23.1" customHeight="1" thickBot="1">
      <c r="B1167" s="2"/>
      <c r="C1167" s="2"/>
      <c r="D1167" s="2"/>
      <c r="E1167" s="2"/>
      <c r="F1167" s="2"/>
      <c r="G1167" s="1"/>
    </row>
    <row r="1168" spans="2:7" ht="50.1" customHeight="1" thickBot="1">
      <c r="B1168" s="69" t="s">
        <v>1</v>
      </c>
      <c r="C1168" s="69"/>
      <c r="D1168" s="61" t="s">
        <v>17</v>
      </c>
      <c r="E1168" s="86" t="s">
        <v>18</v>
      </c>
      <c r="F1168" s="87"/>
      <c r="G1168" s="62" t="s">
        <v>19</v>
      </c>
    </row>
    <row r="1169" spans="2:7" ht="23.1" customHeight="1" thickBot="1">
      <c r="B1169" s="71" t="s">
        <v>20</v>
      </c>
      <c r="C1169" s="71"/>
      <c r="D1169" s="36">
        <v>230</v>
      </c>
      <c r="E1169" s="37">
        <v>1.1000000000000001</v>
      </c>
      <c r="F1169" s="38" t="s">
        <v>0</v>
      </c>
      <c r="G1169" s="39">
        <f t="shared" ref="G1169:G1176" si="32">D1169*E1169</f>
        <v>253.00000000000003</v>
      </c>
    </row>
    <row r="1170" spans="2:7" ht="23.1" customHeight="1">
      <c r="B1170" s="71" t="s">
        <v>21</v>
      </c>
      <c r="C1170" s="71"/>
      <c r="D1170" s="40">
        <v>189.45</v>
      </c>
      <c r="E1170" s="41">
        <v>0.6</v>
      </c>
      <c r="F1170" s="42" t="s">
        <v>2</v>
      </c>
      <c r="G1170" s="43">
        <f t="shared" si="32"/>
        <v>113.66999999999999</v>
      </c>
    </row>
    <row r="1171" spans="2:7" ht="23.1" customHeight="1" thickBot="1">
      <c r="B1171" s="71" t="s">
        <v>22</v>
      </c>
      <c r="C1171" s="71"/>
      <c r="D1171" s="44">
        <v>762.99</v>
      </c>
      <c r="E1171" s="45">
        <v>0.6</v>
      </c>
      <c r="F1171" s="46" t="s">
        <v>2</v>
      </c>
      <c r="G1171" s="47">
        <f t="shared" si="32"/>
        <v>457.79399999999998</v>
      </c>
    </row>
    <row r="1172" spans="2:7" ht="23.1" customHeight="1" thickBot="1">
      <c r="B1172" s="71" t="s">
        <v>3</v>
      </c>
      <c r="C1172" s="71"/>
      <c r="D1172" s="48">
        <v>1409.04</v>
      </c>
      <c r="E1172" s="49"/>
      <c r="F1172" s="50" t="s">
        <v>0</v>
      </c>
      <c r="G1172" s="51">
        <f t="shared" si="32"/>
        <v>0</v>
      </c>
    </row>
    <row r="1173" spans="2:7" ht="45.95" customHeight="1">
      <c r="B1173" s="71" t="s">
        <v>23</v>
      </c>
      <c r="C1173" s="71"/>
      <c r="D1173" s="40">
        <v>5358.15</v>
      </c>
      <c r="E1173" s="52">
        <v>1.1000000000000001</v>
      </c>
      <c r="F1173" s="42" t="s">
        <v>0</v>
      </c>
      <c r="G1173" s="43">
        <f t="shared" si="32"/>
        <v>5893.9650000000001</v>
      </c>
    </row>
    <row r="1174" spans="2:7" ht="23.1" customHeight="1">
      <c r="B1174" s="71" t="s">
        <v>24</v>
      </c>
      <c r="C1174" s="71"/>
      <c r="D1174" s="53">
        <v>246.53</v>
      </c>
      <c r="E1174" s="54"/>
      <c r="F1174" s="27" t="s">
        <v>0</v>
      </c>
      <c r="G1174" s="55">
        <f t="shared" si="32"/>
        <v>0</v>
      </c>
    </row>
    <row r="1175" spans="2:7" ht="23.1" customHeight="1">
      <c r="B1175" s="71" t="s">
        <v>4</v>
      </c>
      <c r="C1175" s="71"/>
      <c r="D1175" s="56">
        <v>4374.5</v>
      </c>
      <c r="E1175" s="57">
        <v>1.1000000000000001</v>
      </c>
      <c r="F1175" s="27" t="s">
        <v>0</v>
      </c>
      <c r="G1175" s="55">
        <f t="shared" si="32"/>
        <v>4811.9500000000007</v>
      </c>
    </row>
    <row r="1176" spans="2:7" ht="23.1" customHeight="1">
      <c r="B1176" s="71" t="s">
        <v>25</v>
      </c>
      <c r="C1176" s="71"/>
      <c r="D1176" s="56">
        <v>1282.45</v>
      </c>
      <c r="E1176" s="57">
        <v>1.1000000000000001</v>
      </c>
      <c r="F1176" s="27" t="s">
        <v>0</v>
      </c>
      <c r="G1176" s="55">
        <f t="shared" si="32"/>
        <v>1410.6950000000002</v>
      </c>
    </row>
    <row r="1177" spans="2:7" ht="23.1" customHeight="1">
      <c r="B1177" s="71" t="s">
        <v>6</v>
      </c>
      <c r="C1177" s="71"/>
      <c r="D1177" s="56">
        <v>1000.47</v>
      </c>
      <c r="E1177" s="57">
        <v>1.1000000000000001</v>
      </c>
      <c r="F1177" s="27" t="s">
        <v>0</v>
      </c>
      <c r="G1177" s="55">
        <f>D1177*E1177</f>
        <v>1100.5170000000001</v>
      </c>
    </row>
    <row r="1178" spans="2:7" ht="23.1" customHeight="1" thickBot="1">
      <c r="B1178" s="71" t="s">
        <v>5</v>
      </c>
      <c r="C1178" s="71"/>
      <c r="D1178" s="44">
        <v>718.61</v>
      </c>
      <c r="E1178" s="58">
        <v>11</v>
      </c>
      <c r="F1178" s="46" t="s">
        <v>0</v>
      </c>
      <c r="G1178" s="59">
        <f>D1178*E1178</f>
        <v>7904.71</v>
      </c>
    </row>
    <row r="1179" spans="2:7" ht="23.1" customHeight="1">
      <c r="B1179" s="2"/>
      <c r="C1179" s="17"/>
      <c r="D1179" s="17"/>
      <c r="E1179" s="7"/>
      <c r="F1179" s="7"/>
      <c r="G1179" s="1"/>
    </row>
    <row r="1180" spans="2:7" ht="23.1" customHeight="1">
      <c r="B1180" s="2"/>
      <c r="C1180" s="10" t="s">
        <v>26</v>
      </c>
      <c r="D1180" s="11"/>
      <c r="E1180" s="2"/>
      <c r="F1180" s="2"/>
      <c r="G1180" s="1"/>
    </row>
    <row r="1181" spans="2:7" ht="23.1" customHeight="1">
      <c r="B1181" s="2"/>
      <c r="C1181" s="81" t="s">
        <v>27</v>
      </c>
      <c r="D1181" s="34" t="s">
        <v>28</v>
      </c>
      <c r="E1181" s="18">
        <f>IF(G1169&gt;0,ROUND((G1169+D1162)/D1162,2),0)</f>
        <v>1.02</v>
      </c>
      <c r="F1181" s="18"/>
      <c r="G1181" s="3"/>
    </row>
    <row r="1182" spans="2:7" ht="23.1" customHeight="1">
      <c r="B1182" s="2"/>
      <c r="C1182" s="81"/>
      <c r="D1182" s="34" t="s">
        <v>29</v>
      </c>
      <c r="E1182" s="18">
        <f>IF(SUM(G1170:G1171)&gt;0,ROUND((G1170+G1171+D1162)/D1162,2),0)</f>
        <v>1.04</v>
      </c>
      <c r="F1182" s="18"/>
      <c r="G1182" s="8"/>
    </row>
    <row r="1183" spans="2:7" ht="23.1" customHeight="1">
      <c r="B1183" s="2"/>
      <c r="C1183" s="81"/>
      <c r="D1183" s="34" t="s">
        <v>30</v>
      </c>
      <c r="E1183" s="18">
        <f>IF(G1172&gt;0,ROUND((G1172+D1162)/D1162,2),0)</f>
        <v>0</v>
      </c>
      <c r="F1183" s="3"/>
      <c r="G1183" s="8"/>
    </row>
    <row r="1184" spans="2:7" ht="23.1" customHeight="1">
      <c r="B1184" s="2"/>
      <c r="C1184" s="81"/>
      <c r="D1184" s="19" t="s">
        <v>31</v>
      </c>
      <c r="E1184" s="20">
        <f>IF(SUM(G1173:G1178)&gt;0,ROUND((SUM(G1173:G1178)+D1162)/D1162,2),0)</f>
        <v>2.4</v>
      </c>
      <c r="F1184" s="3"/>
      <c r="G1184" s="8"/>
    </row>
    <row r="1185" spans="2:7" ht="23.1" customHeight="1">
      <c r="B1185" s="2"/>
      <c r="C1185" s="2"/>
      <c r="D1185" s="21" t="s">
        <v>32</v>
      </c>
      <c r="E1185" s="22">
        <f>SUM(E1181:E1184)-IF(VALUE(COUNTIF(E1181:E1184,"&gt;0"))=4,3,0)-IF(VALUE(COUNTIF(E1181:E1184,"&gt;0"))=3,2,0)-IF(VALUE(COUNTIF(E1181:E1184,"&gt;0"))=2,1,0)</f>
        <v>2.46</v>
      </c>
      <c r="F1185" s="23"/>
      <c r="G1185" s="1">
        <f>ROUND((D1162+G1169+G1170+G1171+G1172+G1173+G1174+G1175+G1176+G1177+G1178)/D1162,2)</f>
        <v>2.4500000000000002</v>
      </c>
    </row>
    <row r="1186" spans="2:7" ht="23.1" customHeight="1">
      <c r="B1186" s="2"/>
      <c r="C1186" s="2"/>
      <c r="D1186" s="2"/>
      <c r="E1186" s="24"/>
      <c r="F1186" s="2"/>
      <c r="G1186" s="1"/>
    </row>
    <row r="1187" spans="2:7" ht="23.1" customHeight="1">
      <c r="B1187" s="9"/>
      <c r="C1187" s="25" t="s">
        <v>33</v>
      </c>
      <c r="D1187" s="82">
        <f>E1185*D1162</f>
        <v>37155.077400000002</v>
      </c>
      <c r="E1187" s="82"/>
      <c r="F1187" s="2"/>
      <c r="G1187" s="1"/>
    </row>
    <row r="1188" spans="2:7" ht="23.1" customHeight="1">
      <c r="B1188" s="2"/>
      <c r="C1188" s="26" t="s">
        <v>34</v>
      </c>
      <c r="D1188" s="83">
        <f>D1187/D1161</f>
        <v>350.51959811320756</v>
      </c>
      <c r="E1188" s="83"/>
      <c r="F1188" s="2"/>
      <c r="G1188" s="2"/>
    </row>
    <row r="1190" spans="2:7" ht="54.95" customHeight="1">
      <c r="B1190" s="72" t="s">
        <v>137</v>
      </c>
      <c r="C1190" s="72"/>
      <c r="D1190" s="72"/>
      <c r="E1190" s="72"/>
      <c r="F1190" s="72"/>
      <c r="G1190" s="72"/>
    </row>
    <row r="1191" spans="2:7" ht="45.95" customHeight="1">
      <c r="B1191" s="73" t="s">
        <v>35</v>
      </c>
      <c r="C1191" s="73"/>
      <c r="D1191" s="73"/>
      <c r="E1191" s="73"/>
      <c r="F1191" s="73"/>
      <c r="G1191" s="73"/>
    </row>
    <row r="1192" spans="2:7" ht="30" customHeight="1">
      <c r="B1192" s="2"/>
      <c r="C1192" s="10" t="s">
        <v>7</v>
      </c>
      <c r="D1192" s="11"/>
      <c r="E1192" s="2"/>
      <c r="F1192" s="2"/>
      <c r="G1192" s="1"/>
    </row>
    <row r="1193" spans="2:7" ht="23.1" customHeight="1">
      <c r="B1193" s="3"/>
      <c r="C1193" s="74" t="s">
        <v>8</v>
      </c>
      <c r="D1193" s="77" t="s">
        <v>45</v>
      </c>
      <c r="E1193" s="78"/>
      <c r="F1193" s="78"/>
      <c r="G1193" s="79"/>
    </row>
    <row r="1194" spans="2:7" ht="23.1" customHeight="1">
      <c r="B1194" s="3"/>
      <c r="C1194" s="75"/>
      <c r="D1194" s="80" t="s">
        <v>57</v>
      </c>
      <c r="E1194" s="80"/>
      <c r="F1194" s="80"/>
      <c r="G1194" s="80"/>
    </row>
    <row r="1195" spans="2:7" ht="23.1" customHeight="1">
      <c r="B1195" s="3"/>
      <c r="C1195" s="76"/>
      <c r="D1195" s="80" t="s">
        <v>108</v>
      </c>
      <c r="E1195" s="80"/>
      <c r="F1195" s="80"/>
      <c r="G1195" s="80"/>
    </row>
    <row r="1196" spans="2:7" ht="23.1" customHeight="1">
      <c r="B1196" s="2"/>
      <c r="C1196" s="12" t="s">
        <v>9</v>
      </c>
      <c r="D1196" s="4">
        <v>0.55000000000000004</v>
      </c>
      <c r="E1196" s="13"/>
      <c r="F1196" s="3"/>
      <c r="G1196" s="1"/>
    </row>
    <row r="1197" spans="2:7" ht="23.1" customHeight="1">
      <c r="B1197" s="2"/>
      <c r="C1197" s="14" t="s">
        <v>10</v>
      </c>
      <c r="D1197" s="31">
        <v>98</v>
      </c>
      <c r="E1197" s="84" t="s">
        <v>11</v>
      </c>
      <c r="F1197" s="64"/>
      <c r="G1197" s="67">
        <f>D1198/D1197</f>
        <v>10.53265306122449</v>
      </c>
    </row>
    <row r="1198" spans="2:7" ht="23.1" customHeight="1">
      <c r="B1198" s="2"/>
      <c r="C1198" s="14" t="s">
        <v>12</v>
      </c>
      <c r="D1198" s="5">
        <v>1032.2</v>
      </c>
      <c r="E1198" s="85"/>
      <c r="F1198" s="66"/>
      <c r="G1198" s="68"/>
    </row>
    <row r="1199" spans="2:7" ht="23.1" customHeight="1">
      <c r="B1199" s="2"/>
      <c r="C1199" s="15"/>
      <c r="D1199" s="6"/>
      <c r="E1199" s="16"/>
      <c r="F1199" s="2"/>
      <c r="G1199" s="1"/>
    </row>
    <row r="1200" spans="2:7" ht="23.1" customHeight="1">
      <c r="B1200" s="2"/>
      <c r="C1200" s="28" t="s">
        <v>13</v>
      </c>
      <c r="D1200" s="30" t="s">
        <v>109</v>
      </c>
      <c r="E1200" s="2"/>
      <c r="F1200" s="2"/>
      <c r="G1200" s="1"/>
    </row>
    <row r="1201" spans="2:7" ht="23.1" customHeight="1">
      <c r="B1201" s="2"/>
      <c r="C1201" s="28" t="s">
        <v>14</v>
      </c>
      <c r="D1201" s="30">
        <v>55</v>
      </c>
      <c r="E1201" s="2"/>
      <c r="F1201" s="2"/>
      <c r="G1201" s="1"/>
    </row>
    <row r="1202" spans="2:7" ht="23.1" customHeight="1">
      <c r="B1202" s="2"/>
      <c r="C1202" s="28" t="s">
        <v>15</v>
      </c>
      <c r="D1202" s="29" t="s">
        <v>16</v>
      </c>
      <c r="E1202" s="2"/>
      <c r="F1202" s="2"/>
      <c r="G1202" s="1"/>
    </row>
    <row r="1203" spans="2:7" ht="23.1" customHeight="1" thickBot="1">
      <c r="B1203" s="2"/>
      <c r="C1203" s="2"/>
      <c r="D1203" s="2"/>
      <c r="E1203" s="2"/>
      <c r="F1203" s="2"/>
      <c r="G1203" s="1"/>
    </row>
    <row r="1204" spans="2:7" ht="50.1" customHeight="1" thickBot="1">
      <c r="B1204" s="69" t="s">
        <v>1</v>
      </c>
      <c r="C1204" s="69"/>
      <c r="D1204" s="61" t="s">
        <v>17</v>
      </c>
      <c r="E1204" s="86" t="s">
        <v>18</v>
      </c>
      <c r="F1204" s="87"/>
      <c r="G1204" s="62" t="s">
        <v>19</v>
      </c>
    </row>
    <row r="1205" spans="2:7" ht="23.1" customHeight="1" thickBot="1">
      <c r="B1205" s="71" t="s">
        <v>20</v>
      </c>
      <c r="C1205" s="71"/>
      <c r="D1205" s="36">
        <v>230</v>
      </c>
      <c r="E1205" s="37">
        <v>0.55000000000000004</v>
      </c>
      <c r="F1205" s="38" t="s">
        <v>0</v>
      </c>
      <c r="G1205" s="39">
        <f t="shared" ref="G1205:G1212" si="33">D1205*E1205</f>
        <v>126.50000000000001</v>
      </c>
    </row>
    <row r="1206" spans="2:7" ht="23.1" customHeight="1">
      <c r="B1206" s="71" t="s">
        <v>21</v>
      </c>
      <c r="C1206" s="71"/>
      <c r="D1206" s="40">
        <v>189.45</v>
      </c>
      <c r="E1206" s="41">
        <v>0.3</v>
      </c>
      <c r="F1206" s="42" t="s">
        <v>2</v>
      </c>
      <c r="G1206" s="43">
        <f t="shared" si="33"/>
        <v>56.834999999999994</v>
      </c>
    </row>
    <row r="1207" spans="2:7" ht="23.1" customHeight="1" thickBot="1">
      <c r="B1207" s="71" t="s">
        <v>22</v>
      </c>
      <c r="C1207" s="71"/>
      <c r="D1207" s="44">
        <v>762.99</v>
      </c>
      <c r="E1207" s="45">
        <v>0.3</v>
      </c>
      <c r="F1207" s="46" t="s">
        <v>2</v>
      </c>
      <c r="G1207" s="47">
        <f t="shared" si="33"/>
        <v>228.89699999999999</v>
      </c>
    </row>
    <row r="1208" spans="2:7" ht="23.1" customHeight="1" thickBot="1">
      <c r="B1208" s="71" t="s">
        <v>3</v>
      </c>
      <c r="C1208" s="71"/>
      <c r="D1208" s="48">
        <v>1409.04</v>
      </c>
      <c r="E1208" s="49"/>
      <c r="F1208" s="50" t="s">
        <v>0</v>
      </c>
      <c r="G1208" s="51">
        <f t="shared" si="33"/>
        <v>0</v>
      </c>
    </row>
    <row r="1209" spans="2:7" ht="45.95" customHeight="1">
      <c r="B1209" s="71" t="s">
        <v>23</v>
      </c>
      <c r="C1209" s="71"/>
      <c r="D1209" s="40">
        <v>5358.15</v>
      </c>
      <c r="E1209" s="52">
        <v>0.55000000000000004</v>
      </c>
      <c r="F1209" s="42" t="s">
        <v>0</v>
      </c>
      <c r="G1209" s="43">
        <f t="shared" si="33"/>
        <v>2946.9825000000001</v>
      </c>
    </row>
    <row r="1210" spans="2:7" ht="23.1" customHeight="1">
      <c r="B1210" s="71" t="s">
        <v>24</v>
      </c>
      <c r="C1210" s="71"/>
      <c r="D1210" s="53">
        <v>246.53</v>
      </c>
      <c r="E1210" s="54"/>
      <c r="F1210" s="27" t="s">
        <v>0</v>
      </c>
      <c r="G1210" s="55">
        <f t="shared" si="33"/>
        <v>0</v>
      </c>
    </row>
    <row r="1211" spans="2:7" ht="23.1" customHeight="1">
      <c r="B1211" s="71" t="s">
        <v>4</v>
      </c>
      <c r="C1211" s="71"/>
      <c r="D1211" s="56">
        <v>4374.5</v>
      </c>
      <c r="E1211" s="57">
        <v>0.55000000000000004</v>
      </c>
      <c r="F1211" s="27" t="s">
        <v>0</v>
      </c>
      <c r="G1211" s="55">
        <f t="shared" si="33"/>
        <v>2405.9750000000004</v>
      </c>
    </row>
    <row r="1212" spans="2:7" ht="23.1" customHeight="1">
      <c r="B1212" s="71" t="s">
        <v>25</v>
      </c>
      <c r="C1212" s="71"/>
      <c r="D1212" s="56">
        <v>1282.45</v>
      </c>
      <c r="E1212" s="57">
        <v>0.55000000000000004</v>
      </c>
      <c r="F1212" s="27" t="s">
        <v>0</v>
      </c>
      <c r="G1212" s="55">
        <f t="shared" si="33"/>
        <v>705.34750000000008</v>
      </c>
    </row>
    <row r="1213" spans="2:7" ht="23.1" customHeight="1">
      <c r="B1213" s="71" t="s">
        <v>6</v>
      </c>
      <c r="C1213" s="71"/>
      <c r="D1213" s="56">
        <v>1000.47</v>
      </c>
      <c r="E1213" s="57">
        <v>0.55000000000000004</v>
      </c>
      <c r="F1213" s="27" t="s">
        <v>0</v>
      </c>
      <c r="G1213" s="55">
        <f>D1213*E1213</f>
        <v>550.25850000000003</v>
      </c>
    </row>
    <row r="1214" spans="2:7" ht="23.1" customHeight="1" thickBot="1">
      <c r="B1214" s="71" t="s">
        <v>5</v>
      </c>
      <c r="C1214" s="71"/>
      <c r="D1214" s="44">
        <v>718.61</v>
      </c>
      <c r="E1214" s="58">
        <v>2.2000000000000002</v>
      </c>
      <c r="F1214" s="46" t="s">
        <v>0</v>
      </c>
      <c r="G1214" s="59">
        <f>D1214*E1214</f>
        <v>1580.9420000000002</v>
      </c>
    </row>
    <row r="1215" spans="2:7" ht="23.1" customHeight="1">
      <c r="B1215" s="2"/>
      <c r="C1215" s="17"/>
      <c r="D1215" s="17"/>
      <c r="E1215" s="7"/>
      <c r="F1215" s="7"/>
      <c r="G1215" s="1"/>
    </row>
    <row r="1216" spans="2:7" ht="23.1" customHeight="1">
      <c r="B1216" s="2"/>
      <c r="C1216" s="10" t="s">
        <v>26</v>
      </c>
      <c r="D1216" s="11"/>
      <c r="E1216" s="2"/>
      <c r="F1216" s="2"/>
      <c r="G1216" s="1"/>
    </row>
    <row r="1217" spans="2:7" ht="23.1" customHeight="1">
      <c r="B1217" s="2"/>
      <c r="C1217" s="81" t="s">
        <v>27</v>
      </c>
      <c r="D1217" s="34" t="s">
        <v>28</v>
      </c>
      <c r="E1217" s="18">
        <f>IF(G1205&gt;0,ROUND((G1205+D1198)/D1198,2),0)</f>
        <v>1.1200000000000001</v>
      </c>
      <c r="F1217" s="18"/>
      <c r="G1217" s="3"/>
    </row>
    <row r="1218" spans="2:7" ht="23.1" customHeight="1">
      <c r="B1218" s="2"/>
      <c r="C1218" s="81"/>
      <c r="D1218" s="34" t="s">
        <v>29</v>
      </c>
      <c r="E1218" s="18">
        <f>IF(SUM(G1206:G1207)&gt;0,ROUND((G1206+G1207+D1198)/D1198,2),0)</f>
        <v>1.28</v>
      </c>
      <c r="F1218" s="18"/>
      <c r="G1218" s="8"/>
    </row>
    <row r="1219" spans="2:7" ht="23.1" customHeight="1">
      <c r="B1219" s="2"/>
      <c r="C1219" s="81"/>
      <c r="D1219" s="34" t="s">
        <v>30</v>
      </c>
      <c r="E1219" s="18">
        <f>IF(G1208&gt;0,ROUND((G1208+D1198)/D1198,2),0)</f>
        <v>0</v>
      </c>
      <c r="F1219" s="3"/>
      <c r="G1219" s="8"/>
    </row>
    <row r="1220" spans="2:7" ht="23.1" customHeight="1">
      <c r="B1220" s="2"/>
      <c r="C1220" s="81"/>
      <c r="D1220" s="19" t="s">
        <v>31</v>
      </c>
      <c r="E1220" s="20">
        <f>IF(SUM(G1209:G1214)&gt;0,ROUND((SUM(G1209:G1214)+D1198)/D1198,2),0)</f>
        <v>8.93</v>
      </c>
      <c r="F1220" s="3"/>
      <c r="G1220" s="8"/>
    </row>
    <row r="1221" spans="2:7" ht="23.1" customHeight="1">
      <c r="B1221" s="2"/>
      <c r="C1221" s="2"/>
      <c r="D1221" s="21" t="s">
        <v>32</v>
      </c>
      <c r="E1221" s="22">
        <f>SUM(E1217:E1220)-IF(VALUE(COUNTIF(E1217:E1220,"&gt;0"))=4,3,0)-IF(VALUE(COUNTIF(E1217:E1220,"&gt;0"))=3,2,0)-IF(VALUE(COUNTIF(E1217:E1220,"&gt;0"))=2,1,0)</f>
        <v>9.33</v>
      </c>
      <c r="F1221" s="23"/>
      <c r="G1221" s="1">
        <f>ROUND((D1198+G1205+G1206+G1207+G1208+G1209+G1210+G1211+G1212+G1213+G1214)/D1198,2)</f>
        <v>9.33</v>
      </c>
    </row>
    <row r="1222" spans="2:7" ht="23.1" customHeight="1">
      <c r="B1222" s="2"/>
      <c r="C1222" s="2"/>
      <c r="D1222" s="2"/>
      <c r="E1222" s="24"/>
      <c r="F1222" s="2"/>
      <c r="G1222" s="1"/>
    </row>
    <row r="1223" spans="2:7" ht="23.1" customHeight="1">
      <c r="B1223" s="9"/>
      <c r="C1223" s="25" t="s">
        <v>33</v>
      </c>
      <c r="D1223" s="82">
        <f>E1221*D1198</f>
        <v>9630.4260000000013</v>
      </c>
      <c r="E1223" s="82"/>
      <c r="F1223" s="2"/>
      <c r="G1223" s="1"/>
    </row>
    <row r="1224" spans="2:7" ht="23.1" customHeight="1">
      <c r="B1224" s="2"/>
      <c r="C1224" s="26" t="s">
        <v>34</v>
      </c>
      <c r="D1224" s="83">
        <f>D1223/D1197</f>
        <v>98.269653061224503</v>
      </c>
      <c r="E1224" s="83"/>
      <c r="F1224" s="2"/>
      <c r="G1224" s="2"/>
    </row>
    <row r="1226" spans="2:7" ht="54.95" customHeight="1">
      <c r="B1226" s="72" t="s">
        <v>138</v>
      </c>
      <c r="C1226" s="72"/>
      <c r="D1226" s="72"/>
      <c r="E1226" s="72"/>
      <c r="F1226" s="72"/>
      <c r="G1226" s="72"/>
    </row>
    <row r="1227" spans="2:7" ht="45.95" customHeight="1">
      <c r="B1227" s="73" t="s">
        <v>35</v>
      </c>
      <c r="C1227" s="73"/>
      <c r="D1227" s="73"/>
      <c r="E1227" s="73"/>
      <c r="F1227" s="73"/>
      <c r="G1227" s="73"/>
    </row>
    <row r="1228" spans="2:7" ht="30" customHeight="1">
      <c r="B1228" s="2"/>
      <c r="C1228" s="10" t="s">
        <v>7</v>
      </c>
      <c r="D1228" s="11"/>
      <c r="E1228" s="2"/>
      <c r="F1228" s="2"/>
      <c r="G1228" s="1"/>
    </row>
    <row r="1229" spans="2:7" ht="23.1" customHeight="1">
      <c r="B1229" s="3"/>
      <c r="C1229" s="74" t="s">
        <v>8</v>
      </c>
      <c r="D1229" s="77" t="s">
        <v>45</v>
      </c>
      <c r="E1229" s="78"/>
      <c r="F1229" s="78"/>
      <c r="G1229" s="79"/>
    </row>
    <row r="1230" spans="2:7" ht="23.1" customHeight="1">
      <c r="B1230" s="3"/>
      <c r="C1230" s="75"/>
      <c r="D1230" s="80" t="s">
        <v>57</v>
      </c>
      <c r="E1230" s="80"/>
      <c r="F1230" s="80"/>
      <c r="G1230" s="80"/>
    </row>
    <row r="1231" spans="2:7" ht="23.1" customHeight="1">
      <c r="B1231" s="3"/>
      <c r="C1231" s="76"/>
      <c r="D1231" s="80" t="s">
        <v>110</v>
      </c>
      <c r="E1231" s="80"/>
      <c r="F1231" s="80"/>
      <c r="G1231" s="80"/>
    </row>
    <row r="1232" spans="2:7" ht="23.1" customHeight="1">
      <c r="B1232" s="2"/>
      <c r="C1232" s="12" t="s">
        <v>9</v>
      </c>
      <c r="D1232" s="4">
        <v>0.3</v>
      </c>
      <c r="E1232" s="13"/>
      <c r="F1232" s="3"/>
      <c r="G1232" s="1"/>
    </row>
    <row r="1233" spans="2:7" ht="23.1" customHeight="1">
      <c r="B1233" s="2"/>
      <c r="C1233" s="14" t="s">
        <v>10</v>
      </c>
      <c r="D1233" s="31">
        <v>48</v>
      </c>
      <c r="E1233" s="84" t="s">
        <v>11</v>
      </c>
      <c r="F1233" s="64"/>
      <c r="G1233" s="67">
        <f>D1234/D1233</f>
        <v>7.9541666666666666</v>
      </c>
    </row>
    <row r="1234" spans="2:7" ht="23.1" customHeight="1">
      <c r="B1234" s="2"/>
      <c r="C1234" s="14" t="s">
        <v>12</v>
      </c>
      <c r="D1234" s="5">
        <v>381.8</v>
      </c>
      <c r="E1234" s="85"/>
      <c r="F1234" s="66"/>
      <c r="G1234" s="68"/>
    </row>
    <row r="1235" spans="2:7" ht="23.1" customHeight="1">
      <c r="B1235" s="2"/>
      <c r="C1235" s="15"/>
      <c r="D1235" s="6"/>
      <c r="E1235" s="16"/>
      <c r="F1235" s="2"/>
      <c r="G1235" s="1"/>
    </row>
    <row r="1236" spans="2:7" ht="23.1" customHeight="1">
      <c r="B1236" s="2"/>
      <c r="C1236" s="28" t="s">
        <v>13</v>
      </c>
      <c r="D1236" s="30" t="s">
        <v>109</v>
      </c>
      <c r="E1236" s="2"/>
      <c r="F1236" s="2"/>
      <c r="G1236" s="1"/>
    </row>
    <row r="1237" spans="2:7" ht="23.1" customHeight="1">
      <c r="B1237" s="2"/>
      <c r="C1237" s="28" t="s">
        <v>14</v>
      </c>
      <c r="D1237" s="30">
        <v>55</v>
      </c>
      <c r="E1237" s="2"/>
      <c r="F1237" s="2"/>
      <c r="G1237" s="1"/>
    </row>
    <row r="1238" spans="2:7" ht="23.1" customHeight="1">
      <c r="B1238" s="2"/>
      <c r="C1238" s="28" t="s">
        <v>15</v>
      </c>
      <c r="D1238" s="29" t="s">
        <v>16</v>
      </c>
      <c r="E1238" s="2"/>
      <c r="F1238" s="2"/>
      <c r="G1238" s="1"/>
    </row>
    <row r="1239" spans="2:7" ht="23.1" customHeight="1" thickBot="1">
      <c r="B1239" s="2"/>
      <c r="C1239" s="2"/>
      <c r="D1239" s="2"/>
      <c r="E1239" s="2"/>
      <c r="F1239" s="2"/>
      <c r="G1239" s="1"/>
    </row>
    <row r="1240" spans="2:7" ht="50.1" customHeight="1" thickBot="1">
      <c r="B1240" s="69" t="s">
        <v>1</v>
      </c>
      <c r="C1240" s="69"/>
      <c r="D1240" s="61" t="s">
        <v>17</v>
      </c>
      <c r="E1240" s="86" t="s">
        <v>18</v>
      </c>
      <c r="F1240" s="87"/>
      <c r="G1240" s="62" t="s">
        <v>19</v>
      </c>
    </row>
    <row r="1241" spans="2:7" ht="23.1" customHeight="1" thickBot="1">
      <c r="B1241" s="71" t="s">
        <v>20</v>
      </c>
      <c r="C1241" s="71"/>
      <c r="D1241" s="36">
        <v>230</v>
      </c>
      <c r="E1241" s="37">
        <v>0.3</v>
      </c>
      <c r="F1241" s="38" t="s">
        <v>0</v>
      </c>
      <c r="G1241" s="39">
        <f t="shared" ref="G1241:G1248" si="34">D1241*E1241</f>
        <v>69</v>
      </c>
    </row>
    <row r="1242" spans="2:7" ht="23.1" customHeight="1">
      <c r="B1242" s="71" t="s">
        <v>21</v>
      </c>
      <c r="C1242" s="71"/>
      <c r="D1242" s="40">
        <v>189.45</v>
      </c>
      <c r="E1242" s="41">
        <v>0.2</v>
      </c>
      <c r="F1242" s="42" t="s">
        <v>2</v>
      </c>
      <c r="G1242" s="43">
        <f t="shared" si="34"/>
        <v>37.89</v>
      </c>
    </row>
    <row r="1243" spans="2:7" ht="23.1" customHeight="1" thickBot="1">
      <c r="B1243" s="71" t="s">
        <v>22</v>
      </c>
      <c r="C1243" s="71"/>
      <c r="D1243" s="44">
        <v>762.99</v>
      </c>
      <c r="E1243" s="45">
        <v>0.2</v>
      </c>
      <c r="F1243" s="46" t="s">
        <v>2</v>
      </c>
      <c r="G1243" s="47">
        <f t="shared" si="34"/>
        <v>152.59800000000001</v>
      </c>
    </row>
    <row r="1244" spans="2:7" ht="23.1" customHeight="1" thickBot="1">
      <c r="B1244" s="71" t="s">
        <v>3</v>
      </c>
      <c r="C1244" s="71"/>
      <c r="D1244" s="48">
        <v>1409.04</v>
      </c>
      <c r="E1244" s="49"/>
      <c r="F1244" s="50" t="s">
        <v>0</v>
      </c>
      <c r="G1244" s="51">
        <f t="shared" si="34"/>
        <v>0</v>
      </c>
    </row>
    <row r="1245" spans="2:7" ht="45.95" customHeight="1">
      <c r="B1245" s="71" t="s">
        <v>23</v>
      </c>
      <c r="C1245" s="71"/>
      <c r="D1245" s="40">
        <v>5358.15</v>
      </c>
      <c r="E1245" s="52">
        <v>0.3</v>
      </c>
      <c r="F1245" s="42" t="s">
        <v>0</v>
      </c>
      <c r="G1245" s="43">
        <f t="shared" si="34"/>
        <v>1607.4449999999999</v>
      </c>
    </row>
    <row r="1246" spans="2:7" ht="23.1" customHeight="1">
      <c r="B1246" s="71" t="s">
        <v>24</v>
      </c>
      <c r="C1246" s="71"/>
      <c r="D1246" s="53">
        <v>246.53</v>
      </c>
      <c r="E1246" s="54">
        <v>0.3</v>
      </c>
      <c r="F1246" s="27" t="s">
        <v>0</v>
      </c>
      <c r="G1246" s="55">
        <f t="shared" si="34"/>
        <v>73.959000000000003</v>
      </c>
    </row>
    <row r="1247" spans="2:7" ht="23.1" customHeight="1">
      <c r="B1247" s="71" t="s">
        <v>4</v>
      </c>
      <c r="C1247" s="71"/>
      <c r="D1247" s="56">
        <v>4374.5</v>
      </c>
      <c r="E1247" s="57"/>
      <c r="F1247" s="27" t="s">
        <v>0</v>
      </c>
      <c r="G1247" s="55">
        <f t="shared" si="34"/>
        <v>0</v>
      </c>
    </row>
    <row r="1248" spans="2:7" ht="23.1" customHeight="1">
      <c r="B1248" s="71" t="s">
        <v>25</v>
      </c>
      <c r="C1248" s="71"/>
      <c r="D1248" s="56">
        <v>1282.45</v>
      </c>
      <c r="E1248" s="57"/>
      <c r="F1248" s="27" t="s">
        <v>0</v>
      </c>
      <c r="G1248" s="55">
        <f t="shared" si="34"/>
        <v>0</v>
      </c>
    </row>
    <row r="1249" spans="2:7" ht="23.1" customHeight="1">
      <c r="B1249" s="71" t="s">
        <v>6</v>
      </c>
      <c r="C1249" s="71"/>
      <c r="D1249" s="56">
        <v>1000.47</v>
      </c>
      <c r="E1249" s="57"/>
      <c r="F1249" s="27" t="s">
        <v>0</v>
      </c>
      <c r="G1249" s="55">
        <f>D1249*E1249</f>
        <v>0</v>
      </c>
    </row>
    <row r="1250" spans="2:7" ht="23.1" customHeight="1" thickBot="1">
      <c r="B1250" s="71" t="s">
        <v>5</v>
      </c>
      <c r="C1250" s="71"/>
      <c r="D1250" s="44">
        <v>718.61</v>
      </c>
      <c r="E1250" s="58"/>
      <c r="F1250" s="46" t="s">
        <v>0</v>
      </c>
      <c r="G1250" s="59">
        <f>D1250*E1250</f>
        <v>0</v>
      </c>
    </row>
    <row r="1251" spans="2:7" ht="23.1" customHeight="1">
      <c r="B1251" s="2"/>
      <c r="C1251" s="17"/>
      <c r="D1251" s="17"/>
      <c r="E1251" s="7"/>
      <c r="F1251" s="7"/>
      <c r="G1251" s="1"/>
    </row>
    <row r="1252" spans="2:7" ht="23.1" customHeight="1">
      <c r="B1252" s="2"/>
      <c r="C1252" s="10" t="s">
        <v>26</v>
      </c>
      <c r="D1252" s="11"/>
      <c r="E1252" s="2"/>
      <c r="F1252" s="2"/>
      <c r="G1252" s="1"/>
    </row>
    <row r="1253" spans="2:7" ht="23.1" customHeight="1">
      <c r="B1253" s="2"/>
      <c r="C1253" s="81" t="s">
        <v>27</v>
      </c>
      <c r="D1253" s="34" t="s">
        <v>28</v>
      </c>
      <c r="E1253" s="18">
        <f>IF(G1241&gt;0,ROUND((G1241+D1234)/D1234,2),0)</f>
        <v>1.18</v>
      </c>
      <c r="F1253" s="18"/>
      <c r="G1253" s="3"/>
    </row>
    <row r="1254" spans="2:7" ht="23.1" customHeight="1">
      <c r="B1254" s="2"/>
      <c r="C1254" s="81"/>
      <c r="D1254" s="34" t="s">
        <v>29</v>
      </c>
      <c r="E1254" s="18">
        <f>IF(SUM(G1242:G1243)&gt;0,ROUND((G1242+G1243+D1234)/D1234,2),0)</f>
        <v>1.5</v>
      </c>
      <c r="F1254" s="18"/>
      <c r="G1254" s="8"/>
    </row>
    <row r="1255" spans="2:7" ht="23.1" customHeight="1">
      <c r="B1255" s="2"/>
      <c r="C1255" s="81"/>
      <c r="D1255" s="34" t="s">
        <v>30</v>
      </c>
      <c r="E1255" s="18">
        <f>IF(G1244&gt;0,ROUND((G1244+D1234)/D1234,2),0)</f>
        <v>0</v>
      </c>
      <c r="F1255" s="3"/>
      <c r="G1255" s="8"/>
    </row>
    <row r="1256" spans="2:7" ht="23.1" customHeight="1">
      <c r="B1256" s="2"/>
      <c r="C1256" s="81"/>
      <c r="D1256" s="19" t="s">
        <v>31</v>
      </c>
      <c r="E1256" s="20">
        <f>IF(SUM(G1245:G1250)&gt;0,ROUND((SUM(G1245:G1250)+D1234)/D1234,2),0)</f>
        <v>5.4</v>
      </c>
      <c r="F1256" s="3"/>
      <c r="G1256" s="8"/>
    </row>
    <row r="1257" spans="2:7" ht="23.1" customHeight="1">
      <c r="B1257" s="2"/>
      <c r="C1257" s="2"/>
      <c r="D1257" s="21" t="s">
        <v>32</v>
      </c>
      <c r="E1257" s="22">
        <f>SUM(E1253:E1256)-IF(VALUE(COUNTIF(E1253:E1256,"&gt;0"))=4,3,0)-IF(VALUE(COUNTIF(E1253:E1256,"&gt;0"))=3,2,0)-IF(VALUE(COUNTIF(E1253:E1256,"&gt;0"))=2,1,0)</f>
        <v>6.08</v>
      </c>
      <c r="F1257" s="23"/>
      <c r="G1257" s="1">
        <f>ROUND((D1234+G1241+G1242+G1243+G1244+G1245+G1246+G1247+G1248+G1249+G1250)/D1234,2)</f>
        <v>6.08</v>
      </c>
    </row>
    <row r="1258" spans="2:7" ht="23.1" customHeight="1">
      <c r="B1258" s="2"/>
      <c r="C1258" s="2"/>
      <c r="D1258" s="2"/>
      <c r="E1258" s="24"/>
      <c r="F1258" s="2"/>
      <c r="G1258" s="1"/>
    </row>
    <row r="1259" spans="2:7" ht="23.1" customHeight="1">
      <c r="B1259" s="9"/>
      <c r="C1259" s="25" t="s">
        <v>33</v>
      </c>
      <c r="D1259" s="82">
        <f>E1257*D1234</f>
        <v>2321.3440000000001</v>
      </c>
      <c r="E1259" s="82"/>
      <c r="F1259" s="2"/>
      <c r="G1259" s="1"/>
    </row>
    <row r="1260" spans="2:7" ht="23.1" customHeight="1">
      <c r="B1260" s="2"/>
      <c r="C1260" s="26" t="s">
        <v>34</v>
      </c>
      <c r="D1260" s="83">
        <f>D1259/D1233</f>
        <v>48.361333333333334</v>
      </c>
      <c r="E1260" s="83"/>
      <c r="F1260" s="2"/>
      <c r="G1260" s="2"/>
    </row>
    <row r="1262" spans="2:7" ht="54.95" customHeight="1">
      <c r="B1262" s="72" t="s">
        <v>139</v>
      </c>
      <c r="C1262" s="72"/>
      <c r="D1262" s="72"/>
      <c r="E1262" s="72"/>
      <c r="F1262" s="72"/>
      <c r="G1262" s="72"/>
    </row>
    <row r="1263" spans="2:7" ht="45.95" customHeight="1">
      <c r="B1263" s="73" t="s">
        <v>35</v>
      </c>
      <c r="C1263" s="73"/>
      <c r="D1263" s="73"/>
      <c r="E1263" s="73"/>
      <c r="F1263" s="73"/>
      <c r="G1263" s="73"/>
    </row>
    <row r="1264" spans="2:7" ht="30" customHeight="1">
      <c r="B1264" s="2"/>
      <c r="C1264" s="10" t="s">
        <v>7</v>
      </c>
      <c r="D1264" s="11"/>
      <c r="E1264" s="2"/>
      <c r="F1264" s="2"/>
      <c r="G1264" s="1"/>
    </row>
    <row r="1265" spans="2:7" ht="23.1" customHeight="1">
      <c r="B1265" s="3"/>
      <c r="C1265" s="74" t="s">
        <v>8</v>
      </c>
      <c r="D1265" s="77" t="s">
        <v>45</v>
      </c>
      <c r="E1265" s="78"/>
      <c r="F1265" s="78"/>
      <c r="G1265" s="79"/>
    </row>
    <row r="1266" spans="2:7" ht="23.1" customHeight="1">
      <c r="B1266" s="3"/>
      <c r="C1266" s="75"/>
      <c r="D1266" s="80" t="s">
        <v>57</v>
      </c>
      <c r="E1266" s="80"/>
      <c r="F1266" s="80"/>
      <c r="G1266" s="80"/>
    </row>
    <row r="1267" spans="2:7" ht="23.1" customHeight="1">
      <c r="B1267" s="3"/>
      <c r="C1267" s="76"/>
      <c r="D1267" s="80" t="s">
        <v>111</v>
      </c>
      <c r="E1267" s="80"/>
      <c r="F1267" s="80"/>
      <c r="G1267" s="80"/>
    </row>
    <row r="1268" spans="2:7" ht="23.1" customHeight="1">
      <c r="B1268" s="2"/>
      <c r="C1268" s="12" t="s">
        <v>9</v>
      </c>
      <c r="D1268" s="4">
        <v>0.43</v>
      </c>
      <c r="E1268" s="13"/>
      <c r="F1268" s="3"/>
      <c r="G1268" s="1"/>
    </row>
    <row r="1269" spans="2:7" ht="23.1" customHeight="1">
      <c r="B1269" s="2"/>
      <c r="C1269" s="14" t="s">
        <v>10</v>
      </c>
      <c r="D1269" s="31">
        <v>98</v>
      </c>
      <c r="E1269" s="84" t="s">
        <v>11</v>
      </c>
      <c r="F1269" s="64"/>
      <c r="G1269" s="67">
        <f>D1270/D1269</f>
        <v>11.148571428571428</v>
      </c>
    </row>
    <row r="1270" spans="2:7" ht="23.1" customHeight="1">
      <c r="B1270" s="2"/>
      <c r="C1270" s="14" t="s">
        <v>12</v>
      </c>
      <c r="D1270" s="5">
        <v>1092.56</v>
      </c>
      <c r="E1270" s="85"/>
      <c r="F1270" s="66"/>
      <c r="G1270" s="68"/>
    </row>
    <row r="1271" spans="2:7" ht="23.1" customHeight="1">
      <c r="B1271" s="2"/>
      <c r="C1271" s="15"/>
      <c r="D1271" s="6"/>
      <c r="E1271" s="16"/>
      <c r="F1271" s="2"/>
      <c r="G1271" s="1"/>
    </row>
    <row r="1272" spans="2:7" ht="23.1" customHeight="1">
      <c r="B1272" s="2"/>
      <c r="C1272" s="28" t="s">
        <v>13</v>
      </c>
      <c r="D1272" s="30" t="s">
        <v>109</v>
      </c>
      <c r="E1272" s="2"/>
      <c r="F1272" s="2"/>
      <c r="G1272" s="1"/>
    </row>
    <row r="1273" spans="2:7" ht="23.1" customHeight="1">
      <c r="B1273" s="2"/>
      <c r="C1273" s="28" t="s">
        <v>14</v>
      </c>
      <c r="D1273" s="30">
        <v>55</v>
      </c>
      <c r="E1273" s="2"/>
      <c r="F1273" s="2"/>
      <c r="G1273" s="1"/>
    </row>
    <row r="1274" spans="2:7" ht="23.1" customHeight="1">
      <c r="B1274" s="2"/>
      <c r="C1274" s="28" t="s">
        <v>15</v>
      </c>
      <c r="D1274" s="29" t="s">
        <v>16</v>
      </c>
      <c r="E1274" s="2"/>
      <c r="F1274" s="2"/>
      <c r="G1274" s="1"/>
    </row>
    <row r="1275" spans="2:7" ht="23.1" customHeight="1" thickBot="1">
      <c r="B1275" s="2"/>
      <c r="C1275" s="2"/>
      <c r="D1275" s="2"/>
      <c r="E1275" s="2"/>
      <c r="F1275" s="2"/>
      <c r="G1275" s="1"/>
    </row>
    <row r="1276" spans="2:7" ht="50.1" customHeight="1" thickBot="1">
      <c r="B1276" s="69" t="s">
        <v>1</v>
      </c>
      <c r="C1276" s="69"/>
      <c r="D1276" s="61" t="s">
        <v>17</v>
      </c>
      <c r="E1276" s="86" t="s">
        <v>18</v>
      </c>
      <c r="F1276" s="87"/>
      <c r="G1276" s="62" t="s">
        <v>19</v>
      </c>
    </row>
    <row r="1277" spans="2:7" ht="23.1" customHeight="1" thickBot="1">
      <c r="B1277" s="71" t="s">
        <v>20</v>
      </c>
      <c r="C1277" s="71"/>
      <c r="D1277" s="36">
        <v>230</v>
      </c>
      <c r="E1277" s="37">
        <v>0.43</v>
      </c>
      <c r="F1277" s="38" t="s">
        <v>0</v>
      </c>
      <c r="G1277" s="39">
        <f t="shared" ref="G1277:G1284" si="35">D1277*E1277</f>
        <v>98.899999999999991</v>
      </c>
    </row>
    <row r="1278" spans="2:7" ht="23.1" customHeight="1">
      <c r="B1278" s="71" t="s">
        <v>21</v>
      </c>
      <c r="C1278" s="71"/>
      <c r="D1278" s="40">
        <v>189.45</v>
      </c>
      <c r="E1278" s="41">
        <v>0.3</v>
      </c>
      <c r="F1278" s="42" t="s">
        <v>2</v>
      </c>
      <c r="G1278" s="43">
        <f t="shared" si="35"/>
        <v>56.834999999999994</v>
      </c>
    </row>
    <row r="1279" spans="2:7" ht="23.1" customHeight="1" thickBot="1">
      <c r="B1279" s="71" t="s">
        <v>22</v>
      </c>
      <c r="C1279" s="71"/>
      <c r="D1279" s="44">
        <v>762.99</v>
      </c>
      <c r="E1279" s="45">
        <v>0.3</v>
      </c>
      <c r="F1279" s="46" t="s">
        <v>2</v>
      </c>
      <c r="G1279" s="47">
        <f t="shared" si="35"/>
        <v>228.89699999999999</v>
      </c>
    </row>
    <row r="1280" spans="2:7" ht="23.1" customHeight="1" thickBot="1">
      <c r="B1280" s="71" t="s">
        <v>3</v>
      </c>
      <c r="C1280" s="71"/>
      <c r="D1280" s="48">
        <v>1409.04</v>
      </c>
      <c r="E1280" s="49"/>
      <c r="F1280" s="50" t="s">
        <v>0</v>
      </c>
      <c r="G1280" s="51">
        <f t="shared" si="35"/>
        <v>0</v>
      </c>
    </row>
    <row r="1281" spans="2:7" ht="45.95" customHeight="1">
      <c r="B1281" s="71" t="s">
        <v>23</v>
      </c>
      <c r="C1281" s="71"/>
      <c r="D1281" s="40">
        <v>5358.15</v>
      </c>
      <c r="E1281" s="52">
        <v>0.43</v>
      </c>
      <c r="F1281" s="42" t="s">
        <v>0</v>
      </c>
      <c r="G1281" s="43">
        <f t="shared" si="35"/>
        <v>2304.0045</v>
      </c>
    </row>
    <row r="1282" spans="2:7" ht="23.1" customHeight="1">
      <c r="B1282" s="71" t="s">
        <v>24</v>
      </c>
      <c r="C1282" s="71"/>
      <c r="D1282" s="53">
        <v>246.53</v>
      </c>
      <c r="E1282" s="54">
        <v>0.43</v>
      </c>
      <c r="F1282" s="27" t="s">
        <v>0</v>
      </c>
      <c r="G1282" s="55">
        <f t="shared" si="35"/>
        <v>106.00789999999999</v>
      </c>
    </row>
    <row r="1283" spans="2:7" ht="23.1" customHeight="1">
      <c r="B1283" s="71" t="s">
        <v>4</v>
      </c>
      <c r="C1283" s="71"/>
      <c r="D1283" s="56">
        <v>4374.5</v>
      </c>
      <c r="E1283" s="57"/>
      <c r="F1283" s="27" t="s">
        <v>0</v>
      </c>
      <c r="G1283" s="55">
        <f t="shared" si="35"/>
        <v>0</v>
      </c>
    </row>
    <row r="1284" spans="2:7" ht="23.1" customHeight="1">
      <c r="B1284" s="71" t="s">
        <v>25</v>
      </c>
      <c r="C1284" s="71"/>
      <c r="D1284" s="56">
        <v>1282.45</v>
      </c>
      <c r="E1284" s="57"/>
      <c r="F1284" s="27" t="s">
        <v>0</v>
      </c>
      <c r="G1284" s="55">
        <f t="shared" si="35"/>
        <v>0</v>
      </c>
    </row>
    <row r="1285" spans="2:7" ht="23.1" customHeight="1">
      <c r="B1285" s="71" t="s">
        <v>6</v>
      </c>
      <c r="C1285" s="71"/>
      <c r="D1285" s="56">
        <v>1000.47</v>
      </c>
      <c r="E1285" s="57"/>
      <c r="F1285" s="27" t="s">
        <v>0</v>
      </c>
      <c r="G1285" s="55">
        <f>D1285*E1285</f>
        <v>0</v>
      </c>
    </row>
    <row r="1286" spans="2:7" ht="23.1" customHeight="1" thickBot="1">
      <c r="B1286" s="71" t="s">
        <v>5</v>
      </c>
      <c r="C1286" s="71"/>
      <c r="D1286" s="44">
        <v>718.61</v>
      </c>
      <c r="E1286" s="58"/>
      <c r="F1286" s="46" t="s">
        <v>0</v>
      </c>
      <c r="G1286" s="59">
        <f>D1286*E1286</f>
        <v>0</v>
      </c>
    </row>
    <row r="1287" spans="2:7" ht="23.1" customHeight="1">
      <c r="B1287" s="2"/>
      <c r="C1287" s="17"/>
      <c r="D1287" s="17"/>
      <c r="E1287" s="7"/>
      <c r="F1287" s="7"/>
      <c r="G1287" s="1"/>
    </row>
    <row r="1288" spans="2:7" ht="23.1" customHeight="1">
      <c r="B1288" s="2"/>
      <c r="C1288" s="10" t="s">
        <v>26</v>
      </c>
      <c r="D1288" s="11"/>
      <c r="E1288" s="2"/>
      <c r="F1288" s="2"/>
      <c r="G1288" s="1"/>
    </row>
    <row r="1289" spans="2:7" ht="23.1" customHeight="1">
      <c r="B1289" s="2"/>
      <c r="C1289" s="81" t="s">
        <v>27</v>
      </c>
      <c r="D1289" s="34" t="s">
        <v>28</v>
      </c>
      <c r="E1289" s="18">
        <f>IF(G1277&gt;0,ROUND((G1277+D1270)/D1270,2),0)</f>
        <v>1.0900000000000001</v>
      </c>
      <c r="F1289" s="18"/>
      <c r="G1289" s="3"/>
    </row>
    <row r="1290" spans="2:7" ht="23.1" customHeight="1">
      <c r="B1290" s="2"/>
      <c r="C1290" s="81"/>
      <c r="D1290" s="34" t="s">
        <v>29</v>
      </c>
      <c r="E1290" s="18">
        <f>IF(SUM(G1278:G1279)&gt;0,ROUND((G1278+G1279+D1270)/D1270,2),0)</f>
        <v>1.26</v>
      </c>
      <c r="F1290" s="18"/>
      <c r="G1290" s="8"/>
    </row>
    <row r="1291" spans="2:7" ht="23.1" customHeight="1">
      <c r="B1291" s="2"/>
      <c r="C1291" s="81"/>
      <c r="D1291" s="34" t="s">
        <v>30</v>
      </c>
      <c r="E1291" s="18">
        <f>IF(G1280&gt;0,ROUND((G1280+D1270)/D1270,2),0)</f>
        <v>0</v>
      </c>
      <c r="F1291" s="3"/>
      <c r="G1291" s="8"/>
    </row>
    <row r="1292" spans="2:7" ht="23.1" customHeight="1">
      <c r="B1292" s="2"/>
      <c r="C1292" s="81"/>
      <c r="D1292" s="19" t="s">
        <v>31</v>
      </c>
      <c r="E1292" s="20">
        <f>IF(SUM(G1281:G1286)&gt;0,ROUND((SUM(G1281:G1286)+D1270)/D1270,2),0)</f>
        <v>3.21</v>
      </c>
      <c r="F1292" s="3"/>
      <c r="G1292" s="8"/>
    </row>
    <row r="1293" spans="2:7" ht="23.1" customHeight="1">
      <c r="B1293" s="2"/>
      <c r="C1293" s="2"/>
      <c r="D1293" s="21" t="s">
        <v>32</v>
      </c>
      <c r="E1293" s="22">
        <f>SUM(E1289:E1292)-IF(VALUE(COUNTIF(E1289:E1292,"&gt;0"))=4,3,0)-IF(VALUE(COUNTIF(E1289:E1292,"&gt;0"))=3,2,0)-IF(VALUE(COUNTIF(E1289:E1292,"&gt;0"))=2,1,0)</f>
        <v>3.5600000000000005</v>
      </c>
      <c r="F1293" s="23"/>
      <c r="G1293" s="1">
        <f>ROUND((D1270+G1277+G1278+G1279+G1280+G1281+G1282+G1283+G1284+G1285+G1286)/D1270,2)</f>
        <v>3.56</v>
      </c>
    </row>
    <row r="1294" spans="2:7" ht="23.1" customHeight="1">
      <c r="B1294" s="2"/>
      <c r="C1294" s="2"/>
      <c r="D1294" s="2"/>
      <c r="E1294" s="24"/>
      <c r="F1294" s="2"/>
      <c r="G1294" s="1"/>
    </row>
    <row r="1295" spans="2:7" ht="23.1" customHeight="1">
      <c r="B1295" s="9"/>
      <c r="C1295" s="25" t="s">
        <v>33</v>
      </c>
      <c r="D1295" s="82">
        <f>E1293*D1270</f>
        <v>3889.5136000000002</v>
      </c>
      <c r="E1295" s="82"/>
      <c r="F1295" s="2"/>
      <c r="G1295" s="1"/>
    </row>
    <row r="1296" spans="2:7" ht="23.1" customHeight="1">
      <c r="B1296" s="2"/>
      <c r="C1296" s="26" t="s">
        <v>34</v>
      </c>
      <c r="D1296" s="83">
        <f>D1295/D1269</f>
        <v>39.68891428571429</v>
      </c>
      <c r="E1296" s="83"/>
      <c r="F1296" s="2"/>
      <c r="G1296" s="2"/>
    </row>
    <row r="1298" spans="2:7" ht="54.95" customHeight="1">
      <c r="B1298" s="72" t="s">
        <v>140</v>
      </c>
      <c r="C1298" s="72"/>
      <c r="D1298" s="72"/>
      <c r="E1298" s="72"/>
      <c r="F1298" s="72"/>
      <c r="G1298" s="72"/>
    </row>
    <row r="1299" spans="2:7" ht="45.95" customHeight="1">
      <c r="B1299" s="73" t="s">
        <v>35</v>
      </c>
      <c r="C1299" s="73"/>
      <c r="D1299" s="73"/>
      <c r="E1299" s="73"/>
      <c r="F1299" s="73"/>
      <c r="G1299" s="73"/>
    </row>
    <row r="1300" spans="2:7" ht="30" customHeight="1">
      <c r="B1300" s="2"/>
      <c r="C1300" s="10" t="s">
        <v>7</v>
      </c>
      <c r="D1300" s="11"/>
      <c r="E1300" s="2"/>
      <c r="F1300" s="2"/>
      <c r="G1300" s="1"/>
    </row>
    <row r="1301" spans="2:7" ht="23.1" customHeight="1">
      <c r="B1301" s="3"/>
      <c r="C1301" s="74" t="s">
        <v>8</v>
      </c>
      <c r="D1301" s="77" t="s">
        <v>45</v>
      </c>
      <c r="E1301" s="78"/>
      <c r="F1301" s="78"/>
      <c r="G1301" s="79"/>
    </row>
    <row r="1302" spans="2:7" ht="23.1" customHeight="1">
      <c r="B1302" s="3"/>
      <c r="C1302" s="75"/>
      <c r="D1302" s="80" t="s">
        <v>57</v>
      </c>
      <c r="E1302" s="80"/>
      <c r="F1302" s="80"/>
      <c r="G1302" s="80"/>
    </row>
    <row r="1303" spans="2:7" ht="23.1" customHeight="1">
      <c r="B1303" s="3"/>
      <c r="C1303" s="76"/>
      <c r="D1303" s="80" t="s">
        <v>112</v>
      </c>
      <c r="E1303" s="80"/>
      <c r="F1303" s="80"/>
      <c r="G1303" s="80"/>
    </row>
    <row r="1304" spans="2:7" ht="23.1" customHeight="1">
      <c r="B1304" s="2"/>
      <c r="C1304" s="12" t="s">
        <v>9</v>
      </c>
      <c r="D1304" s="4">
        <v>0.37</v>
      </c>
      <c r="E1304" s="13"/>
      <c r="F1304" s="3"/>
      <c r="G1304" s="1"/>
    </row>
    <row r="1305" spans="2:7" ht="23.1" customHeight="1">
      <c r="B1305" s="2"/>
      <c r="C1305" s="14" t="s">
        <v>10</v>
      </c>
      <c r="D1305" s="31">
        <v>83</v>
      </c>
      <c r="E1305" s="84" t="s">
        <v>11</v>
      </c>
      <c r="F1305" s="64"/>
      <c r="G1305" s="67">
        <f>D1306/D1305</f>
        <v>13.783855421686747</v>
      </c>
    </row>
    <row r="1306" spans="2:7" ht="23.1" customHeight="1">
      <c r="B1306" s="2"/>
      <c r="C1306" s="14" t="s">
        <v>12</v>
      </c>
      <c r="D1306" s="5">
        <v>1144.06</v>
      </c>
      <c r="E1306" s="85"/>
      <c r="F1306" s="66"/>
      <c r="G1306" s="68"/>
    </row>
    <row r="1307" spans="2:7" ht="23.1" customHeight="1">
      <c r="B1307" s="2"/>
      <c r="C1307" s="15"/>
      <c r="D1307" s="6"/>
      <c r="E1307" s="16"/>
      <c r="F1307" s="2"/>
      <c r="G1307" s="1"/>
    </row>
    <row r="1308" spans="2:7" ht="23.1" customHeight="1">
      <c r="B1308" s="2"/>
      <c r="C1308" s="28" t="s">
        <v>13</v>
      </c>
      <c r="D1308" s="30" t="s">
        <v>109</v>
      </c>
      <c r="E1308" s="2"/>
      <c r="F1308" s="2"/>
      <c r="G1308" s="1"/>
    </row>
    <row r="1309" spans="2:7" ht="23.1" customHeight="1">
      <c r="B1309" s="2"/>
      <c r="C1309" s="28" t="s">
        <v>14</v>
      </c>
      <c r="D1309" s="30">
        <v>55</v>
      </c>
      <c r="E1309" s="2"/>
      <c r="F1309" s="2"/>
      <c r="G1309" s="1"/>
    </row>
    <row r="1310" spans="2:7" ht="23.1" customHeight="1">
      <c r="B1310" s="2"/>
      <c r="C1310" s="28" t="s">
        <v>15</v>
      </c>
      <c r="D1310" s="29" t="s">
        <v>16</v>
      </c>
      <c r="E1310" s="2"/>
      <c r="F1310" s="2"/>
      <c r="G1310" s="1"/>
    </row>
    <row r="1311" spans="2:7" ht="23.1" customHeight="1" thickBot="1">
      <c r="B1311" s="2"/>
      <c r="C1311" s="2"/>
      <c r="D1311" s="2"/>
      <c r="E1311" s="2"/>
      <c r="F1311" s="2"/>
      <c r="G1311" s="1"/>
    </row>
    <row r="1312" spans="2:7" ht="50.1" customHeight="1" thickBot="1">
      <c r="B1312" s="69" t="s">
        <v>1</v>
      </c>
      <c r="C1312" s="69"/>
      <c r="D1312" s="61" t="s">
        <v>17</v>
      </c>
      <c r="E1312" s="86" t="s">
        <v>18</v>
      </c>
      <c r="F1312" s="87"/>
      <c r="G1312" s="62" t="s">
        <v>19</v>
      </c>
    </row>
    <row r="1313" spans="2:7" ht="23.1" customHeight="1" thickBot="1">
      <c r="B1313" s="71" t="s">
        <v>20</v>
      </c>
      <c r="C1313" s="71"/>
      <c r="D1313" s="36">
        <v>230</v>
      </c>
      <c r="E1313" s="37">
        <v>0.37</v>
      </c>
      <c r="F1313" s="38" t="s">
        <v>0</v>
      </c>
      <c r="G1313" s="39">
        <f t="shared" ref="G1313:G1320" si="36">D1313*E1313</f>
        <v>85.1</v>
      </c>
    </row>
    <row r="1314" spans="2:7" ht="23.1" customHeight="1">
      <c r="B1314" s="71" t="s">
        <v>21</v>
      </c>
      <c r="C1314" s="71"/>
      <c r="D1314" s="40">
        <v>189.45</v>
      </c>
      <c r="E1314" s="41">
        <v>0.3</v>
      </c>
      <c r="F1314" s="42" t="s">
        <v>2</v>
      </c>
      <c r="G1314" s="43">
        <f t="shared" si="36"/>
        <v>56.834999999999994</v>
      </c>
    </row>
    <row r="1315" spans="2:7" ht="23.1" customHeight="1" thickBot="1">
      <c r="B1315" s="71" t="s">
        <v>22</v>
      </c>
      <c r="C1315" s="71"/>
      <c r="D1315" s="44">
        <v>762.99</v>
      </c>
      <c r="E1315" s="45">
        <v>0.3</v>
      </c>
      <c r="F1315" s="46" t="s">
        <v>2</v>
      </c>
      <c r="G1315" s="47">
        <f t="shared" si="36"/>
        <v>228.89699999999999</v>
      </c>
    </row>
    <row r="1316" spans="2:7" ht="23.1" customHeight="1" thickBot="1">
      <c r="B1316" s="71" t="s">
        <v>3</v>
      </c>
      <c r="C1316" s="71"/>
      <c r="D1316" s="48">
        <v>1409.04</v>
      </c>
      <c r="E1316" s="49"/>
      <c r="F1316" s="50" t="s">
        <v>0</v>
      </c>
      <c r="G1316" s="51">
        <f t="shared" si="36"/>
        <v>0</v>
      </c>
    </row>
    <row r="1317" spans="2:7" ht="45.95" customHeight="1">
      <c r="B1317" s="71" t="s">
        <v>23</v>
      </c>
      <c r="C1317" s="71"/>
      <c r="D1317" s="40">
        <v>5358.15</v>
      </c>
      <c r="E1317" s="52">
        <v>0.37</v>
      </c>
      <c r="F1317" s="42" t="s">
        <v>0</v>
      </c>
      <c r="G1317" s="43">
        <f t="shared" si="36"/>
        <v>1982.5154999999997</v>
      </c>
    </row>
    <row r="1318" spans="2:7" ht="23.1" customHeight="1">
      <c r="B1318" s="71" t="s">
        <v>24</v>
      </c>
      <c r="C1318" s="71"/>
      <c r="D1318" s="53">
        <v>246.53</v>
      </c>
      <c r="E1318" s="54">
        <v>0.37</v>
      </c>
      <c r="F1318" s="27" t="s">
        <v>0</v>
      </c>
      <c r="G1318" s="55">
        <f t="shared" si="36"/>
        <v>91.216099999999997</v>
      </c>
    </row>
    <row r="1319" spans="2:7" ht="23.1" customHeight="1">
      <c r="B1319" s="71" t="s">
        <v>4</v>
      </c>
      <c r="C1319" s="71"/>
      <c r="D1319" s="56">
        <v>4374.5</v>
      </c>
      <c r="E1319" s="57"/>
      <c r="F1319" s="27" t="s">
        <v>0</v>
      </c>
      <c r="G1319" s="55">
        <f t="shared" si="36"/>
        <v>0</v>
      </c>
    </row>
    <row r="1320" spans="2:7" ht="23.1" customHeight="1">
      <c r="B1320" s="71" t="s">
        <v>25</v>
      </c>
      <c r="C1320" s="71"/>
      <c r="D1320" s="56">
        <v>1282.45</v>
      </c>
      <c r="E1320" s="57"/>
      <c r="F1320" s="27" t="s">
        <v>0</v>
      </c>
      <c r="G1320" s="55">
        <f t="shared" si="36"/>
        <v>0</v>
      </c>
    </row>
    <row r="1321" spans="2:7" ht="23.1" customHeight="1">
      <c r="B1321" s="71" t="s">
        <v>6</v>
      </c>
      <c r="C1321" s="71"/>
      <c r="D1321" s="56">
        <v>1000.47</v>
      </c>
      <c r="E1321" s="57"/>
      <c r="F1321" s="27" t="s">
        <v>0</v>
      </c>
      <c r="G1321" s="55">
        <f>D1321*E1321</f>
        <v>0</v>
      </c>
    </row>
    <row r="1322" spans="2:7" ht="23.1" customHeight="1" thickBot="1">
      <c r="B1322" s="71" t="s">
        <v>5</v>
      </c>
      <c r="C1322" s="71"/>
      <c r="D1322" s="44">
        <v>718.61</v>
      </c>
      <c r="E1322" s="58"/>
      <c r="F1322" s="46" t="s">
        <v>0</v>
      </c>
      <c r="G1322" s="59">
        <f>D1322*E1322</f>
        <v>0</v>
      </c>
    </row>
    <row r="1323" spans="2:7" ht="23.1" customHeight="1">
      <c r="B1323" s="2"/>
      <c r="C1323" s="17"/>
      <c r="D1323" s="17"/>
      <c r="E1323" s="7"/>
      <c r="F1323" s="7"/>
      <c r="G1323" s="1"/>
    </row>
    <row r="1324" spans="2:7" ht="23.1" customHeight="1">
      <c r="B1324" s="2"/>
      <c r="C1324" s="10" t="s">
        <v>26</v>
      </c>
      <c r="D1324" s="11"/>
      <c r="E1324" s="2"/>
      <c r="F1324" s="2"/>
      <c r="G1324" s="1"/>
    </row>
    <row r="1325" spans="2:7" ht="23.1" customHeight="1">
      <c r="B1325" s="2"/>
      <c r="C1325" s="81" t="s">
        <v>27</v>
      </c>
      <c r="D1325" s="34" t="s">
        <v>28</v>
      </c>
      <c r="E1325" s="18">
        <f>IF(G1313&gt;0,ROUND((G1313+D1306)/D1306,2),0)</f>
        <v>1.07</v>
      </c>
      <c r="F1325" s="18"/>
      <c r="G1325" s="3"/>
    </row>
    <row r="1326" spans="2:7" ht="23.1" customHeight="1">
      <c r="B1326" s="2"/>
      <c r="C1326" s="81"/>
      <c r="D1326" s="34" t="s">
        <v>29</v>
      </c>
      <c r="E1326" s="18">
        <f>IF(SUM(G1314:G1315)&gt;0,ROUND((G1314+G1315+D1306)/D1306,2),0)</f>
        <v>1.25</v>
      </c>
      <c r="F1326" s="18"/>
      <c r="G1326" s="8"/>
    </row>
    <row r="1327" spans="2:7" ht="23.1" customHeight="1">
      <c r="B1327" s="2"/>
      <c r="C1327" s="81"/>
      <c r="D1327" s="34" t="s">
        <v>30</v>
      </c>
      <c r="E1327" s="18">
        <f>IF(G1316&gt;0,ROUND((G1316+D1306)/D1306,2),0)</f>
        <v>0</v>
      </c>
      <c r="F1327" s="3"/>
      <c r="G1327" s="8"/>
    </row>
    <row r="1328" spans="2:7" ht="23.1" customHeight="1">
      <c r="B1328" s="2"/>
      <c r="C1328" s="81"/>
      <c r="D1328" s="19" t="s">
        <v>31</v>
      </c>
      <c r="E1328" s="20">
        <f>IF(SUM(G1317:G1322)&gt;0,ROUND((SUM(G1317:G1322)+D1306)/D1306,2),0)</f>
        <v>2.81</v>
      </c>
      <c r="F1328" s="3"/>
      <c r="G1328" s="8"/>
    </row>
    <row r="1329" spans="2:7" ht="23.1" customHeight="1">
      <c r="B1329" s="2"/>
      <c r="C1329" s="2"/>
      <c r="D1329" s="21" t="s">
        <v>32</v>
      </c>
      <c r="E1329" s="22">
        <f>SUM(E1325:E1328)-IF(VALUE(COUNTIF(E1325:E1328,"&gt;0"))=4,3,0)-IF(VALUE(COUNTIF(E1325:E1328,"&gt;0"))=3,2,0)-IF(VALUE(COUNTIF(E1325:E1328,"&gt;0"))=2,1,0)</f>
        <v>3.1300000000000008</v>
      </c>
      <c r="F1329" s="23"/>
      <c r="G1329" s="1">
        <f>ROUND((D1306+G1313+G1314+G1315+G1316+G1317+G1318+G1319+G1320+G1321+G1322)/D1306,2)</f>
        <v>3.14</v>
      </c>
    </row>
    <row r="1330" spans="2:7" ht="23.1" customHeight="1">
      <c r="B1330" s="2"/>
      <c r="C1330" s="2"/>
      <c r="D1330" s="2"/>
      <c r="E1330" s="24"/>
      <c r="F1330" s="2"/>
      <c r="G1330" s="1"/>
    </row>
    <row r="1331" spans="2:7" ht="23.1" customHeight="1">
      <c r="B1331" s="9"/>
      <c r="C1331" s="25" t="s">
        <v>33</v>
      </c>
      <c r="D1331" s="82">
        <f>E1329*D1306</f>
        <v>3580.9078000000009</v>
      </c>
      <c r="E1331" s="82"/>
      <c r="F1331" s="2"/>
      <c r="G1331" s="1"/>
    </row>
    <row r="1332" spans="2:7" ht="23.1" customHeight="1">
      <c r="B1332" s="2"/>
      <c r="C1332" s="26" t="s">
        <v>34</v>
      </c>
      <c r="D1332" s="83">
        <f>D1331/D1305</f>
        <v>43.143467469879532</v>
      </c>
      <c r="E1332" s="83"/>
      <c r="F1332" s="2"/>
      <c r="G1332" s="2"/>
    </row>
    <row r="1334" spans="2:7" ht="54.95" customHeight="1">
      <c r="B1334" s="72" t="s">
        <v>141</v>
      </c>
      <c r="C1334" s="72"/>
      <c r="D1334" s="72"/>
      <c r="E1334" s="72"/>
      <c r="F1334" s="72"/>
      <c r="G1334" s="72"/>
    </row>
    <row r="1335" spans="2:7" ht="45.95" customHeight="1">
      <c r="B1335" s="73" t="s">
        <v>35</v>
      </c>
      <c r="C1335" s="73"/>
      <c r="D1335" s="73"/>
      <c r="E1335" s="73"/>
      <c r="F1335" s="73"/>
      <c r="G1335" s="73"/>
    </row>
    <row r="1336" spans="2:7" ht="30" customHeight="1">
      <c r="B1336" s="2"/>
      <c r="C1336" s="10" t="s">
        <v>7</v>
      </c>
      <c r="D1336" s="11"/>
      <c r="E1336" s="2"/>
      <c r="F1336" s="2"/>
      <c r="G1336" s="1"/>
    </row>
    <row r="1337" spans="2:7" ht="23.1" customHeight="1">
      <c r="B1337" s="3"/>
      <c r="C1337" s="74" t="s">
        <v>8</v>
      </c>
      <c r="D1337" s="77" t="s">
        <v>45</v>
      </c>
      <c r="E1337" s="78"/>
      <c r="F1337" s="78"/>
      <c r="G1337" s="79"/>
    </row>
    <row r="1338" spans="2:7" ht="23.1" customHeight="1">
      <c r="B1338" s="3"/>
      <c r="C1338" s="75"/>
      <c r="D1338" s="80" t="s">
        <v>57</v>
      </c>
      <c r="E1338" s="80"/>
      <c r="F1338" s="80"/>
      <c r="G1338" s="80"/>
    </row>
    <row r="1339" spans="2:7" ht="23.1" customHeight="1">
      <c r="B1339" s="3"/>
      <c r="C1339" s="76"/>
      <c r="D1339" s="80" t="s">
        <v>113</v>
      </c>
      <c r="E1339" s="80"/>
      <c r="F1339" s="80"/>
      <c r="G1339" s="80"/>
    </row>
    <row r="1340" spans="2:7" ht="23.1" customHeight="1">
      <c r="B1340" s="2"/>
      <c r="C1340" s="12" t="s">
        <v>9</v>
      </c>
      <c r="D1340" s="4">
        <v>0.47</v>
      </c>
      <c r="E1340" s="13"/>
      <c r="F1340" s="3"/>
      <c r="G1340" s="1"/>
    </row>
    <row r="1341" spans="2:7" ht="23.1" customHeight="1">
      <c r="B1341" s="2"/>
      <c r="C1341" s="14" t="s">
        <v>10</v>
      </c>
      <c r="D1341" s="31">
        <v>127</v>
      </c>
      <c r="E1341" s="84" t="s">
        <v>11</v>
      </c>
      <c r="F1341" s="64"/>
      <c r="G1341" s="67">
        <f>D1342/D1341</f>
        <v>8.1388188976377958</v>
      </c>
    </row>
    <row r="1342" spans="2:7" ht="23.1" customHeight="1">
      <c r="B1342" s="2"/>
      <c r="C1342" s="14" t="s">
        <v>12</v>
      </c>
      <c r="D1342" s="5">
        <v>1033.6300000000001</v>
      </c>
      <c r="E1342" s="85"/>
      <c r="F1342" s="66"/>
      <c r="G1342" s="68"/>
    </row>
    <row r="1343" spans="2:7" ht="23.1" customHeight="1">
      <c r="B1343" s="2"/>
      <c r="C1343" s="15"/>
      <c r="D1343" s="6"/>
      <c r="E1343" s="16"/>
      <c r="F1343" s="2"/>
      <c r="G1343" s="1"/>
    </row>
    <row r="1344" spans="2:7" ht="23.1" customHeight="1">
      <c r="B1344" s="2"/>
      <c r="C1344" s="28" t="s">
        <v>13</v>
      </c>
      <c r="D1344" s="30" t="s">
        <v>109</v>
      </c>
      <c r="E1344" s="2"/>
      <c r="F1344" s="2"/>
      <c r="G1344" s="1"/>
    </row>
    <row r="1345" spans="2:7" ht="23.1" customHeight="1">
      <c r="B1345" s="2"/>
      <c r="C1345" s="28" t="s">
        <v>14</v>
      </c>
      <c r="D1345" s="30">
        <v>55</v>
      </c>
      <c r="E1345" s="2"/>
      <c r="F1345" s="2"/>
      <c r="G1345" s="1"/>
    </row>
    <row r="1346" spans="2:7" ht="23.1" customHeight="1">
      <c r="B1346" s="2"/>
      <c r="C1346" s="28" t="s">
        <v>15</v>
      </c>
      <c r="D1346" s="29" t="s">
        <v>16</v>
      </c>
      <c r="E1346" s="2"/>
      <c r="F1346" s="2"/>
      <c r="G1346" s="1"/>
    </row>
    <row r="1347" spans="2:7" ht="23.1" customHeight="1" thickBot="1">
      <c r="B1347" s="2"/>
      <c r="C1347" s="2"/>
      <c r="D1347" s="2"/>
      <c r="E1347" s="2"/>
      <c r="F1347" s="2"/>
      <c r="G1347" s="1"/>
    </row>
    <row r="1348" spans="2:7" ht="50.1" customHeight="1" thickBot="1">
      <c r="B1348" s="69" t="s">
        <v>1</v>
      </c>
      <c r="C1348" s="69"/>
      <c r="D1348" s="61" t="s">
        <v>17</v>
      </c>
      <c r="E1348" s="86" t="s">
        <v>18</v>
      </c>
      <c r="F1348" s="87"/>
      <c r="G1348" s="62" t="s">
        <v>19</v>
      </c>
    </row>
    <row r="1349" spans="2:7" ht="23.1" customHeight="1" thickBot="1">
      <c r="B1349" s="71" t="s">
        <v>20</v>
      </c>
      <c r="C1349" s="71"/>
      <c r="D1349" s="36">
        <v>230</v>
      </c>
      <c r="E1349" s="37">
        <v>0.47</v>
      </c>
      <c r="F1349" s="38" t="s">
        <v>0</v>
      </c>
      <c r="G1349" s="39">
        <f t="shared" ref="G1349:G1356" si="37">D1349*E1349</f>
        <v>108.1</v>
      </c>
    </row>
    <row r="1350" spans="2:7" ht="23.1" customHeight="1">
      <c r="B1350" s="71" t="s">
        <v>21</v>
      </c>
      <c r="C1350" s="71"/>
      <c r="D1350" s="40">
        <v>189.45</v>
      </c>
      <c r="E1350" s="41">
        <v>0.3</v>
      </c>
      <c r="F1350" s="42" t="s">
        <v>2</v>
      </c>
      <c r="G1350" s="43">
        <f t="shared" si="37"/>
        <v>56.834999999999994</v>
      </c>
    </row>
    <row r="1351" spans="2:7" ht="23.1" customHeight="1" thickBot="1">
      <c r="B1351" s="71" t="s">
        <v>22</v>
      </c>
      <c r="C1351" s="71"/>
      <c r="D1351" s="44">
        <v>762.99</v>
      </c>
      <c r="E1351" s="45">
        <v>0.3</v>
      </c>
      <c r="F1351" s="46" t="s">
        <v>2</v>
      </c>
      <c r="G1351" s="47">
        <f t="shared" si="37"/>
        <v>228.89699999999999</v>
      </c>
    </row>
    <row r="1352" spans="2:7" ht="23.1" customHeight="1" thickBot="1">
      <c r="B1352" s="71" t="s">
        <v>3</v>
      </c>
      <c r="C1352" s="71"/>
      <c r="D1352" s="48">
        <v>1409.04</v>
      </c>
      <c r="E1352" s="49"/>
      <c r="F1352" s="50" t="s">
        <v>0</v>
      </c>
      <c r="G1352" s="51">
        <f t="shared" si="37"/>
        <v>0</v>
      </c>
    </row>
    <row r="1353" spans="2:7" ht="45.95" customHeight="1">
      <c r="B1353" s="71" t="s">
        <v>23</v>
      </c>
      <c r="C1353" s="71"/>
      <c r="D1353" s="40">
        <v>5358.15</v>
      </c>
      <c r="E1353" s="52">
        <v>0.47</v>
      </c>
      <c r="F1353" s="42" t="s">
        <v>0</v>
      </c>
      <c r="G1353" s="43">
        <f t="shared" si="37"/>
        <v>2518.3304999999996</v>
      </c>
    </row>
    <row r="1354" spans="2:7" ht="23.1" customHeight="1">
      <c r="B1354" s="71" t="s">
        <v>24</v>
      </c>
      <c r="C1354" s="71"/>
      <c r="D1354" s="53">
        <v>246.53</v>
      </c>
      <c r="E1354" s="54">
        <v>0.47</v>
      </c>
      <c r="F1354" s="27" t="s">
        <v>0</v>
      </c>
      <c r="G1354" s="55">
        <f t="shared" si="37"/>
        <v>115.86909999999999</v>
      </c>
    </row>
    <row r="1355" spans="2:7" ht="23.1" customHeight="1">
      <c r="B1355" s="71" t="s">
        <v>4</v>
      </c>
      <c r="C1355" s="71"/>
      <c r="D1355" s="56">
        <v>4374.5</v>
      </c>
      <c r="E1355" s="57"/>
      <c r="F1355" s="27" t="s">
        <v>0</v>
      </c>
      <c r="G1355" s="55">
        <f t="shared" si="37"/>
        <v>0</v>
      </c>
    </row>
    <row r="1356" spans="2:7" ht="23.1" customHeight="1">
      <c r="B1356" s="71" t="s">
        <v>25</v>
      </c>
      <c r="C1356" s="71"/>
      <c r="D1356" s="56">
        <v>1282.45</v>
      </c>
      <c r="E1356" s="57"/>
      <c r="F1356" s="27" t="s">
        <v>0</v>
      </c>
      <c r="G1356" s="55">
        <f t="shared" si="37"/>
        <v>0</v>
      </c>
    </row>
    <row r="1357" spans="2:7" ht="23.1" customHeight="1">
      <c r="B1357" s="71" t="s">
        <v>6</v>
      </c>
      <c r="C1357" s="71"/>
      <c r="D1357" s="56">
        <v>1000.47</v>
      </c>
      <c r="E1357" s="57"/>
      <c r="F1357" s="27" t="s">
        <v>0</v>
      </c>
      <c r="G1357" s="55">
        <f>D1357*E1357</f>
        <v>0</v>
      </c>
    </row>
    <row r="1358" spans="2:7" ht="23.1" customHeight="1" thickBot="1">
      <c r="B1358" s="71" t="s">
        <v>5</v>
      </c>
      <c r="C1358" s="71"/>
      <c r="D1358" s="44">
        <v>718.61</v>
      </c>
      <c r="E1358" s="58"/>
      <c r="F1358" s="46" t="s">
        <v>0</v>
      </c>
      <c r="G1358" s="59">
        <f>D1358*E1358</f>
        <v>0</v>
      </c>
    </row>
    <row r="1359" spans="2:7" ht="23.1" customHeight="1">
      <c r="B1359" s="2"/>
      <c r="C1359" s="17"/>
      <c r="D1359" s="17"/>
      <c r="E1359" s="7"/>
      <c r="F1359" s="7"/>
      <c r="G1359" s="1"/>
    </row>
    <row r="1360" spans="2:7" ht="23.1" customHeight="1">
      <c r="B1360" s="2"/>
      <c r="C1360" s="10" t="s">
        <v>26</v>
      </c>
      <c r="D1360" s="11"/>
      <c r="E1360" s="2"/>
      <c r="F1360" s="2"/>
      <c r="G1360" s="1"/>
    </row>
    <row r="1361" spans="2:7" ht="23.1" customHeight="1">
      <c r="B1361" s="2"/>
      <c r="C1361" s="81" t="s">
        <v>27</v>
      </c>
      <c r="D1361" s="34" t="s">
        <v>28</v>
      </c>
      <c r="E1361" s="18">
        <f>IF(G1349&gt;0,ROUND((G1349+D1342)/D1342,2),0)</f>
        <v>1.1000000000000001</v>
      </c>
      <c r="F1361" s="18"/>
      <c r="G1361" s="3"/>
    </row>
    <row r="1362" spans="2:7" ht="23.1" customHeight="1">
      <c r="B1362" s="2"/>
      <c r="C1362" s="81"/>
      <c r="D1362" s="34" t="s">
        <v>29</v>
      </c>
      <c r="E1362" s="18">
        <f>IF(SUM(G1350:G1351)&gt;0,ROUND((G1350+G1351+D1342)/D1342,2),0)</f>
        <v>1.28</v>
      </c>
      <c r="F1362" s="18"/>
      <c r="G1362" s="8"/>
    </row>
    <row r="1363" spans="2:7" ht="23.1" customHeight="1">
      <c r="B1363" s="2"/>
      <c r="C1363" s="81"/>
      <c r="D1363" s="34" t="s">
        <v>30</v>
      </c>
      <c r="E1363" s="18">
        <f>IF(G1352&gt;0,ROUND((G1352+D1342)/D1342,2),0)</f>
        <v>0</v>
      </c>
      <c r="F1363" s="3"/>
      <c r="G1363" s="8"/>
    </row>
    <row r="1364" spans="2:7" ht="23.1" customHeight="1">
      <c r="B1364" s="2"/>
      <c r="C1364" s="81"/>
      <c r="D1364" s="19" t="s">
        <v>31</v>
      </c>
      <c r="E1364" s="20">
        <f>IF(SUM(G1353:G1358)&gt;0,ROUND((SUM(G1353:G1358)+D1342)/D1342,2),0)</f>
        <v>3.55</v>
      </c>
      <c r="F1364" s="3"/>
      <c r="G1364" s="8"/>
    </row>
    <row r="1365" spans="2:7" ht="23.1" customHeight="1">
      <c r="B1365" s="2"/>
      <c r="C1365" s="2"/>
      <c r="D1365" s="21" t="s">
        <v>32</v>
      </c>
      <c r="E1365" s="22">
        <f>SUM(E1361:E1364)-IF(VALUE(COUNTIF(E1361:E1364,"&gt;0"))=4,3,0)-IF(VALUE(COUNTIF(E1361:E1364,"&gt;0"))=3,2,0)-IF(VALUE(COUNTIF(E1361:E1364,"&gt;0"))=2,1,0)</f>
        <v>3.9299999999999997</v>
      </c>
      <c r="F1365" s="23"/>
      <c r="G1365" s="1">
        <f>ROUND((D1342+G1349+G1350+G1351+G1352+G1353+G1354+G1355+G1356+G1357+G1358)/D1342,2)</f>
        <v>3.93</v>
      </c>
    </row>
    <row r="1366" spans="2:7" ht="23.1" customHeight="1">
      <c r="B1366" s="2"/>
      <c r="C1366" s="2"/>
      <c r="D1366" s="2"/>
      <c r="E1366" s="24"/>
      <c r="F1366" s="2"/>
      <c r="G1366" s="1"/>
    </row>
    <row r="1367" spans="2:7" ht="23.1" customHeight="1">
      <c r="B1367" s="9"/>
      <c r="C1367" s="25" t="s">
        <v>33</v>
      </c>
      <c r="D1367" s="82">
        <f>E1365*D1342</f>
        <v>4062.1659</v>
      </c>
      <c r="E1367" s="82"/>
      <c r="F1367" s="2"/>
      <c r="G1367" s="1"/>
    </row>
    <row r="1368" spans="2:7" ht="23.1" customHeight="1">
      <c r="B1368" s="2"/>
      <c r="C1368" s="26" t="s">
        <v>34</v>
      </c>
      <c r="D1368" s="83">
        <f>D1367/D1341</f>
        <v>31.985558267716534</v>
      </c>
      <c r="E1368" s="83"/>
      <c r="F1368" s="2"/>
      <c r="G1368" s="2"/>
    </row>
    <row r="1370" spans="2:7" ht="54.95" customHeight="1">
      <c r="B1370" s="72" t="s">
        <v>142</v>
      </c>
      <c r="C1370" s="72"/>
      <c r="D1370" s="72"/>
      <c r="E1370" s="72"/>
      <c r="F1370" s="72"/>
      <c r="G1370" s="72"/>
    </row>
    <row r="1371" spans="2:7" ht="45.95" customHeight="1">
      <c r="B1371" s="73" t="s">
        <v>35</v>
      </c>
      <c r="C1371" s="73"/>
      <c r="D1371" s="73"/>
      <c r="E1371" s="73"/>
      <c r="F1371" s="73"/>
      <c r="G1371" s="73"/>
    </row>
    <row r="1372" spans="2:7" ht="30" customHeight="1">
      <c r="B1372" s="2"/>
      <c r="C1372" s="10" t="s">
        <v>7</v>
      </c>
      <c r="D1372" s="11"/>
      <c r="E1372" s="2"/>
      <c r="F1372" s="2"/>
      <c r="G1372" s="1"/>
    </row>
    <row r="1373" spans="2:7" ht="23.1" customHeight="1">
      <c r="B1373" s="3"/>
      <c r="C1373" s="74" t="s">
        <v>8</v>
      </c>
      <c r="D1373" s="77" t="s">
        <v>45</v>
      </c>
      <c r="E1373" s="78"/>
      <c r="F1373" s="78"/>
      <c r="G1373" s="79"/>
    </row>
    <row r="1374" spans="2:7" ht="23.1" customHeight="1">
      <c r="B1374" s="3"/>
      <c r="C1374" s="75"/>
      <c r="D1374" s="80" t="s">
        <v>57</v>
      </c>
      <c r="E1374" s="80"/>
      <c r="F1374" s="80"/>
      <c r="G1374" s="80"/>
    </row>
    <row r="1375" spans="2:7" ht="23.1" customHeight="1">
      <c r="B1375" s="3"/>
      <c r="C1375" s="76"/>
      <c r="D1375" s="80" t="s">
        <v>114</v>
      </c>
      <c r="E1375" s="80"/>
      <c r="F1375" s="80"/>
      <c r="G1375" s="80"/>
    </row>
    <row r="1376" spans="2:7" ht="23.1" customHeight="1">
      <c r="B1376" s="2"/>
      <c r="C1376" s="12" t="s">
        <v>9</v>
      </c>
      <c r="D1376" s="4">
        <v>1</v>
      </c>
      <c r="E1376" s="13"/>
      <c r="F1376" s="3"/>
      <c r="G1376" s="1"/>
    </row>
    <row r="1377" spans="2:7" ht="23.1" customHeight="1">
      <c r="B1377" s="2"/>
      <c r="C1377" s="14" t="s">
        <v>10</v>
      </c>
      <c r="D1377" s="31">
        <v>218</v>
      </c>
      <c r="E1377" s="84" t="s">
        <v>11</v>
      </c>
      <c r="F1377" s="64"/>
      <c r="G1377" s="67">
        <f>D1378/D1377</f>
        <v>57.583807339449542</v>
      </c>
    </row>
    <row r="1378" spans="2:7" ht="23.1" customHeight="1">
      <c r="B1378" s="2"/>
      <c r="C1378" s="14" t="s">
        <v>12</v>
      </c>
      <c r="D1378" s="5">
        <v>12553.27</v>
      </c>
      <c r="E1378" s="85"/>
      <c r="F1378" s="66"/>
      <c r="G1378" s="68"/>
    </row>
    <row r="1379" spans="2:7" ht="23.1" customHeight="1">
      <c r="B1379" s="2"/>
      <c r="C1379" s="15"/>
      <c r="D1379" s="6"/>
      <c r="E1379" s="16"/>
      <c r="F1379" s="2"/>
      <c r="G1379" s="1"/>
    </row>
    <row r="1380" spans="2:7" ht="23.1" customHeight="1">
      <c r="B1380" s="2"/>
      <c r="C1380" s="28" t="s">
        <v>13</v>
      </c>
      <c r="D1380" s="30" t="s">
        <v>76</v>
      </c>
      <c r="E1380" s="2"/>
      <c r="F1380" s="2"/>
      <c r="G1380" s="1"/>
    </row>
    <row r="1381" spans="2:7" ht="23.1" customHeight="1">
      <c r="B1381" s="2"/>
      <c r="C1381" s="28" t="s">
        <v>14</v>
      </c>
      <c r="D1381" s="30">
        <v>80</v>
      </c>
      <c r="E1381" s="2"/>
      <c r="F1381" s="2"/>
      <c r="G1381" s="1"/>
    </row>
    <row r="1382" spans="2:7" ht="23.1" customHeight="1">
      <c r="B1382" s="2"/>
      <c r="C1382" s="28" t="s">
        <v>15</v>
      </c>
      <c r="D1382" s="29" t="s">
        <v>16</v>
      </c>
      <c r="E1382" s="2"/>
      <c r="F1382" s="2"/>
      <c r="G1382" s="1"/>
    </row>
    <row r="1383" spans="2:7" ht="23.1" customHeight="1" thickBot="1">
      <c r="B1383" s="2"/>
      <c r="C1383" s="2"/>
      <c r="D1383" s="2"/>
      <c r="E1383" s="2"/>
      <c r="F1383" s="2"/>
      <c r="G1383" s="1"/>
    </row>
    <row r="1384" spans="2:7" ht="50.1" customHeight="1" thickBot="1">
      <c r="B1384" s="69" t="s">
        <v>1</v>
      </c>
      <c r="C1384" s="69"/>
      <c r="D1384" s="61" t="s">
        <v>17</v>
      </c>
      <c r="E1384" s="86" t="s">
        <v>18</v>
      </c>
      <c r="F1384" s="87"/>
      <c r="G1384" s="62" t="s">
        <v>19</v>
      </c>
    </row>
    <row r="1385" spans="2:7" ht="23.1" customHeight="1" thickBot="1">
      <c r="B1385" s="71" t="s">
        <v>20</v>
      </c>
      <c r="C1385" s="71"/>
      <c r="D1385" s="36">
        <v>230</v>
      </c>
      <c r="E1385" s="37">
        <v>1</v>
      </c>
      <c r="F1385" s="38" t="s">
        <v>0</v>
      </c>
      <c r="G1385" s="39">
        <f t="shared" ref="G1385:G1392" si="38">D1385*E1385</f>
        <v>230</v>
      </c>
    </row>
    <row r="1386" spans="2:7" ht="23.1" customHeight="1">
      <c r="B1386" s="71" t="s">
        <v>21</v>
      </c>
      <c r="C1386" s="71"/>
      <c r="D1386" s="40">
        <v>189.45</v>
      </c>
      <c r="E1386" s="41">
        <v>0.4</v>
      </c>
      <c r="F1386" s="42" t="s">
        <v>2</v>
      </c>
      <c r="G1386" s="43">
        <f t="shared" si="38"/>
        <v>75.78</v>
      </c>
    </row>
    <row r="1387" spans="2:7" ht="23.1" customHeight="1" thickBot="1">
      <c r="B1387" s="71" t="s">
        <v>22</v>
      </c>
      <c r="C1387" s="71"/>
      <c r="D1387" s="44">
        <v>762.99</v>
      </c>
      <c r="E1387" s="45">
        <v>0.4</v>
      </c>
      <c r="F1387" s="46" t="s">
        <v>2</v>
      </c>
      <c r="G1387" s="47">
        <f t="shared" si="38"/>
        <v>305.19600000000003</v>
      </c>
    </row>
    <row r="1388" spans="2:7" ht="23.1" customHeight="1" thickBot="1">
      <c r="B1388" s="71" t="s">
        <v>3</v>
      </c>
      <c r="C1388" s="71"/>
      <c r="D1388" s="48">
        <v>1409.04</v>
      </c>
      <c r="E1388" s="49"/>
      <c r="F1388" s="50" t="s">
        <v>0</v>
      </c>
      <c r="G1388" s="51">
        <f t="shared" si="38"/>
        <v>0</v>
      </c>
    </row>
    <row r="1389" spans="2:7" ht="45.95" customHeight="1">
      <c r="B1389" s="71" t="s">
        <v>23</v>
      </c>
      <c r="C1389" s="71"/>
      <c r="D1389" s="40">
        <v>5358.15</v>
      </c>
      <c r="E1389" s="52">
        <v>1</v>
      </c>
      <c r="F1389" s="42" t="s">
        <v>0</v>
      </c>
      <c r="G1389" s="43">
        <f t="shared" si="38"/>
        <v>5358.15</v>
      </c>
    </row>
    <row r="1390" spans="2:7" ht="23.1" customHeight="1">
      <c r="B1390" s="71" t="s">
        <v>24</v>
      </c>
      <c r="C1390" s="71"/>
      <c r="D1390" s="53">
        <v>246.53</v>
      </c>
      <c r="E1390" s="54"/>
      <c r="F1390" s="27" t="s">
        <v>0</v>
      </c>
      <c r="G1390" s="55">
        <f t="shared" si="38"/>
        <v>0</v>
      </c>
    </row>
    <row r="1391" spans="2:7" ht="23.1" customHeight="1">
      <c r="B1391" s="71" t="s">
        <v>4</v>
      </c>
      <c r="C1391" s="71"/>
      <c r="D1391" s="56">
        <v>4374.5</v>
      </c>
      <c r="E1391" s="57">
        <v>1</v>
      </c>
      <c r="F1391" s="27" t="s">
        <v>0</v>
      </c>
      <c r="G1391" s="55">
        <f t="shared" si="38"/>
        <v>4374.5</v>
      </c>
    </row>
    <row r="1392" spans="2:7" ht="23.1" customHeight="1">
      <c r="B1392" s="71" t="s">
        <v>25</v>
      </c>
      <c r="C1392" s="71"/>
      <c r="D1392" s="56">
        <v>1282.45</v>
      </c>
      <c r="E1392" s="57">
        <v>1</v>
      </c>
      <c r="F1392" s="27" t="s">
        <v>0</v>
      </c>
      <c r="G1392" s="55">
        <f t="shared" si="38"/>
        <v>1282.45</v>
      </c>
    </row>
    <row r="1393" spans="2:7" ht="23.1" customHeight="1">
      <c r="B1393" s="71" t="s">
        <v>6</v>
      </c>
      <c r="C1393" s="71"/>
      <c r="D1393" s="56">
        <v>1000.47</v>
      </c>
      <c r="E1393" s="57">
        <v>1</v>
      </c>
      <c r="F1393" s="27" t="s">
        <v>0</v>
      </c>
      <c r="G1393" s="55">
        <f>D1393*E1393</f>
        <v>1000.47</v>
      </c>
    </row>
    <row r="1394" spans="2:7" ht="23.1" customHeight="1" thickBot="1">
      <c r="B1394" s="71" t="s">
        <v>5</v>
      </c>
      <c r="C1394" s="71"/>
      <c r="D1394" s="44">
        <v>718.61</v>
      </c>
      <c r="E1394" s="58">
        <v>10</v>
      </c>
      <c r="F1394" s="46" t="s">
        <v>0</v>
      </c>
      <c r="G1394" s="59">
        <f>D1394*E1394</f>
        <v>7186.1</v>
      </c>
    </row>
    <row r="1395" spans="2:7" ht="23.1" customHeight="1">
      <c r="B1395" s="2"/>
      <c r="C1395" s="17"/>
      <c r="D1395" s="17"/>
      <c r="E1395" s="7"/>
      <c r="F1395" s="7"/>
      <c r="G1395" s="1"/>
    </row>
    <row r="1396" spans="2:7" ht="23.1" customHeight="1">
      <c r="B1396" s="2"/>
      <c r="C1396" s="10" t="s">
        <v>26</v>
      </c>
      <c r="D1396" s="11"/>
      <c r="E1396" s="2"/>
      <c r="F1396" s="2"/>
      <c r="G1396" s="1"/>
    </row>
    <row r="1397" spans="2:7" ht="23.1" customHeight="1">
      <c r="B1397" s="2"/>
      <c r="C1397" s="81" t="s">
        <v>27</v>
      </c>
      <c r="D1397" s="34" t="s">
        <v>28</v>
      </c>
      <c r="E1397" s="18">
        <f>IF(G1385&gt;0,ROUND((G1385+D1378)/D1378,2),0)</f>
        <v>1.02</v>
      </c>
      <c r="F1397" s="18"/>
      <c r="G1397" s="3"/>
    </row>
    <row r="1398" spans="2:7" ht="23.1" customHeight="1">
      <c r="B1398" s="2"/>
      <c r="C1398" s="81"/>
      <c r="D1398" s="34" t="s">
        <v>29</v>
      </c>
      <c r="E1398" s="18">
        <f>IF(SUM(G1386:G1387)&gt;0,ROUND((G1386+G1387+D1378)/D1378,2),0)</f>
        <v>1.03</v>
      </c>
      <c r="F1398" s="18"/>
      <c r="G1398" s="8"/>
    </row>
    <row r="1399" spans="2:7" ht="23.1" customHeight="1">
      <c r="B1399" s="2"/>
      <c r="C1399" s="81"/>
      <c r="D1399" s="34" t="s">
        <v>30</v>
      </c>
      <c r="E1399" s="18">
        <f>IF(G1388&gt;0,ROUND((G1388+D1378)/D1378,2),0)</f>
        <v>0</v>
      </c>
      <c r="F1399" s="3"/>
      <c r="G1399" s="8"/>
    </row>
    <row r="1400" spans="2:7" ht="23.1" customHeight="1">
      <c r="B1400" s="2"/>
      <c r="C1400" s="81"/>
      <c r="D1400" s="19" t="s">
        <v>31</v>
      </c>
      <c r="E1400" s="20">
        <f>IF(SUM(G1389:G1394)&gt;0,ROUND((SUM(G1389:G1394)+D1378)/D1378,2),0)</f>
        <v>2.5299999999999998</v>
      </c>
      <c r="F1400" s="3"/>
      <c r="G1400" s="8"/>
    </row>
    <row r="1401" spans="2:7" ht="23.1" customHeight="1">
      <c r="B1401" s="2"/>
      <c r="C1401" s="2"/>
      <c r="D1401" s="21" t="s">
        <v>32</v>
      </c>
      <c r="E1401" s="22">
        <f>SUM(E1397:E1400)-IF(VALUE(COUNTIF(E1397:E1400,"&gt;0"))=4,3,0)-IF(VALUE(COUNTIF(E1397:E1400,"&gt;0"))=3,2,0)-IF(VALUE(COUNTIF(E1397:E1400,"&gt;0"))=2,1,0)</f>
        <v>2.58</v>
      </c>
      <c r="F1401" s="23"/>
      <c r="G1401" s="1">
        <f>ROUND((D1378+G1385+G1386+G1387+G1388+G1389+G1390+G1391+G1392+G1393+G1394)/D1378,2)</f>
        <v>2.58</v>
      </c>
    </row>
    <row r="1402" spans="2:7" ht="23.1" customHeight="1">
      <c r="B1402" s="2"/>
      <c r="C1402" s="2"/>
      <c r="D1402" s="2"/>
      <c r="E1402" s="24"/>
      <c r="F1402" s="2"/>
      <c r="G1402" s="1"/>
    </row>
    <row r="1403" spans="2:7" ht="23.1" customHeight="1">
      <c r="B1403" s="9"/>
      <c r="C1403" s="25" t="s">
        <v>33</v>
      </c>
      <c r="D1403" s="82">
        <f>E1401*D1378</f>
        <v>32387.436600000001</v>
      </c>
      <c r="E1403" s="82"/>
      <c r="F1403" s="2"/>
      <c r="G1403" s="1"/>
    </row>
    <row r="1404" spans="2:7" ht="23.1" customHeight="1">
      <c r="B1404" s="2"/>
      <c r="C1404" s="26" t="s">
        <v>34</v>
      </c>
      <c r="D1404" s="83">
        <f>D1403/D1377</f>
        <v>148.56622293577982</v>
      </c>
      <c r="E1404" s="83"/>
      <c r="F1404" s="2"/>
      <c r="G1404" s="2"/>
    </row>
    <row r="1406" spans="2:7" ht="54.95" customHeight="1">
      <c r="B1406" s="72" t="s">
        <v>143</v>
      </c>
      <c r="C1406" s="72"/>
      <c r="D1406" s="72"/>
      <c r="E1406" s="72"/>
      <c r="F1406" s="72"/>
      <c r="G1406" s="72"/>
    </row>
    <row r="1407" spans="2:7" ht="45.95" customHeight="1">
      <c r="B1407" s="73" t="s">
        <v>35</v>
      </c>
      <c r="C1407" s="73"/>
      <c r="D1407" s="73"/>
      <c r="E1407" s="73"/>
      <c r="F1407" s="73"/>
      <c r="G1407" s="73"/>
    </row>
    <row r="1408" spans="2:7" ht="30" customHeight="1">
      <c r="B1408" s="2"/>
      <c r="C1408" s="10" t="s">
        <v>7</v>
      </c>
      <c r="D1408" s="11"/>
      <c r="E1408" s="2"/>
      <c r="F1408" s="2"/>
      <c r="G1408" s="1"/>
    </row>
    <row r="1409" spans="2:7" ht="23.1" customHeight="1">
      <c r="B1409" s="3"/>
      <c r="C1409" s="74" t="s">
        <v>8</v>
      </c>
      <c r="D1409" s="77" t="s">
        <v>45</v>
      </c>
      <c r="E1409" s="78"/>
      <c r="F1409" s="78"/>
      <c r="G1409" s="79"/>
    </row>
    <row r="1410" spans="2:7" ht="23.1" customHeight="1">
      <c r="B1410" s="3"/>
      <c r="C1410" s="75"/>
      <c r="D1410" s="80" t="s">
        <v>57</v>
      </c>
      <c r="E1410" s="80"/>
      <c r="F1410" s="80"/>
      <c r="G1410" s="80"/>
    </row>
    <row r="1411" spans="2:7" ht="23.1" customHeight="1">
      <c r="B1411" s="3"/>
      <c r="C1411" s="76"/>
      <c r="D1411" s="80" t="s">
        <v>115</v>
      </c>
      <c r="E1411" s="80"/>
      <c r="F1411" s="80"/>
      <c r="G1411" s="80"/>
    </row>
    <row r="1412" spans="2:7" ht="23.1" customHeight="1">
      <c r="B1412" s="2"/>
      <c r="C1412" s="12" t="s">
        <v>9</v>
      </c>
      <c r="D1412" s="4">
        <v>1</v>
      </c>
      <c r="E1412" s="13"/>
      <c r="F1412" s="3"/>
      <c r="G1412" s="1"/>
    </row>
    <row r="1413" spans="2:7" ht="23.1" customHeight="1">
      <c r="B1413" s="2"/>
      <c r="C1413" s="14" t="s">
        <v>10</v>
      </c>
      <c r="D1413" s="31">
        <v>235</v>
      </c>
      <c r="E1413" s="84" t="s">
        <v>11</v>
      </c>
      <c r="F1413" s="64"/>
      <c r="G1413" s="67">
        <f>D1414/D1413</f>
        <v>48.705063829787235</v>
      </c>
    </row>
    <row r="1414" spans="2:7" ht="23.1" customHeight="1">
      <c r="B1414" s="2"/>
      <c r="C1414" s="14" t="s">
        <v>12</v>
      </c>
      <c r="D1414" s="5">
        <v>11445.69</v>
      </c>
      <c r="E1414" s="85"/>
      <c r="F1414" s="66"/>
      <c r="G1414" s="68"/>
    </row>
    <row r="1415" spans="2:7" ht="23.1" customHeight="1">
      <c r="B1415" s="2"/>
      <c r="C1415" s="15"/>
      <c r="D1415" s="6"/>
      <c r="E1415" s="16"/>
      <c r="F1415" s="2"/>
      <c r="G1415" s="1"/>
    </row>
    <row r="1416" spans="2:7" ht="23.1" customHeight="1">
      <c r="B1416" s="2"/>
      <c r="C1416" s="28" t="s">
        <v>13</v>
      </c>
      <c r="D1416" s="30" t="s">
        <v>116</v>
      </c>
      <c r="E1416" s="2"/>
      <c r="F1416" s="2"/>
      <c r="G1416" s="1"/>
    </row>
    <row r="1417" spans="2:7" ht="23.1" customHeight="1">
      <c r="B1417" s="2"/>
      <c r="C1417" s="28" t="s">
        <v>14</v>
      </c>
      <c r="D1417" s="30">
        <v>85</v>
      </c>
      <c r="E1417" s="2"/>
      <c r="F1417" s="2"/>
      <c r="G1417" s="1"/>
    </row>
    <row r="1418" spans="2:7" ht="23.1" customHeight="1">
      <c r="B1418" s="2"/>
      <c r="C1418" s="28" t="s">
        <v>15</v>
      </c>
      <c r="D1418" s="29" t="s">
        <v>16</v>
      </c>
      <c r="E1418" s="2"/>
      <c r="F1418" s="2"/>
      <c r="G1418" s="1"/>
    </row>
    <row r="1419" spans="2:7" ht="23.1" customHeight="1" thickBot="1">
      <c r="B1419" s="2"/>
      <c r="C1419" s="2"/>
      <c r="D1419" s="2"/>
      <c r="E1419" s="2"/>
      <c r="F1419" s="2"/>
      <c r="G1419" s="1"/>
    </row>
    <row r="1420" spans="2:7" ht="50.1" customHeight="1" thickBot="1">
      <c r="B1420" s="69" t="s">
        <v>1</v>
      </c>
      <c r="C1420" s="69"/>
      <c r="D1420" s="61" t="s">
        <v>17</v>
      </c>
      <c r="E1420" s="86" t="s">
        <v>18</v>
      </c>
      <c r="F1420" s="87"/>
      <c r="G1420" s="62" t="s">
        <v>19</v>
      </c>
    </row>
    <row r="1421" spans="2:7" ht="23.1" customHeight="1" thickBot="1">
      <c r="B1421" s="71" t="s">
        <v>20</v>
      </c>
      <c r="C1421" s="71"/>
      <c r="D1421" s="36">
        <v>230</v>
      </c>
      <c r="E1421" s="37">
        <v>1</v>
      </c>
      <c r="F1421" s="38" t="s">
        <v>0</v>
      </c>
      <c r="G1421" s="39">
        <f t="shared" ref="G1421:G1428" si="39">D1421*E1421</f>
        <v>230</v>
      </c>
    </row>
    <row r="1422" spans="2:7" ht="23.1" customHeight="1">
      <c r="B1422" s="71" t="s">
        <v>21</v>
      </c>
      <c r="C1422" s="71"/>
      <c r="D1422" s="40">
        <v>189.45</v>
      </c>
      <c r="E1422" s="41">
        <v>0.4</v>
      </c>
      <c r="F1422" s="42" t="s">
        <v>2</v>
      </c>
      <c r="G1422" s="43">
        <f t="shared" si="39"/>
        <v>75.78</v>
      </c>
    </row>
    <row r="1423" spans="2:7" ht="23.1" customHeight="1" thickBot="1">
      <c r="B1423" s="71" t="s">
        <v>22</v>
      </c>
      <c r="C1423" s="71"/>
      <c r="D1423" s="44">
        <v>762.99</v>
      </c>
      <c r="E1423" s="45">
        <v>0.4</v>
      </c>
      <c r="F1423" s="46" t="s">
        <v>2</v>
      </c>
      <c r="G1423" s="47">
        <f t="shared" si="39"/>
        <v>305.19600000000003</v>
      </c>
    </row>
    <row r="1424" spans="2:7" ht="23.1" customHeight="1" thickBot="1">
      <c r="B1424" s="71" t="s">
        <v>3</v>
      </c>
      <c r="C1424" s="71"/>
      <c r="D1424" s="48">
        <v>1409.04</v>
      </c>
      <c r="E1424" s="49"/>
      <c r="F1424" s="50" t="s">
        <v>0</v>
      </c>
      <c r="G1424" s="51">
        <f t="shared" si="39"/>
        <v>0</v>
      </c>
    </row>
    <row r="1425" spans="2:7" ht="45.95" customHeight="1">
      <c r="B1425" s="71" t="s">
        <v>23</v>
      </c>
      <c r="C1425" s="71"/>
      <c r="D1425" s="40">
        <v>5358.15</v>
      </c>
      <c r="E1425" s="52">
        <v>1</v>
      </c>
      <c r="F1425" s="42" t="s">
        <v>0</v>
      </c>
      <c r="G1425" s="43">
        <f t="shared" si="39"/>
        <v>5358.15</v>
      </c>
    </row>
    <row r="1426" spans="2:7" ht="23.1" customHeight="1">
      <c r="B1426" s="71" t="s">
        <v>24</v>
      </c>
      <c r="C1426" s="71"/>
      <c r="D1426" s="53">
        <v>246.53</v>
      </c>
      <c r="E1426" s="54"/>
      <c r="F1426" s="27" t="s">
        <v>0</v>
      </c>
      <c r="G1426" s="55">
        <f t="shared" si="39"/>
        <v>0</v>
      </c>
    </row>
    <row r="1427" spans="2:7" ht="23.1" customHeight="1">
      <c r="B1427" s="71" t="s">
        <v>4</v>
      </c>
      <c r="C1427" s="71"/>
      <c r="D1427" s="56">
        <v>4374.5</v>
      </c>
      <c r="E1427" s="57">
        <v>1</v>
      </c>
      <c r="F1427" s="27" t="s">
        <v>0</v>
      </c>
      <c r="G1427" s="55">
        <f t="shared" si="39"/>
        <v>4374.5</v>
      </c>
    </row>
    <row r="1428" spans="2:7" ht="23.1" customHeight="1">
      <c r="B1428" s="71" t="s">
        <v>25</v>
      </c>
      <c r="C1428" s="71"/>
      <c r="D1428" s="56">
        <v>1282.45</v>
      </c>
      <c r="E1428" s="57">
        <v>1</v>
      </c>
      <c r="F1428" s="27" t="s">
        <v>0</v>
      </c>
      <c r="G1428" s="55">
        <f t="shared" si="39"/>
        <v>1282.45</v>
      </c>
    </row>
    <row r="1429" spans="2:7" ht="23.1" customHeight="1">
      <c r="B1429" s="71" t="s">
        <v>6</v>
      </c>
      <c r="C1429" s="71"/>
      <c r="D1429" s="56">
        <v>1000.47</v>
      </c>
      <c r="E1429" s="57">
        <v>1</v>
      </c>
      <c r="F1429" s="27" t="s">
        <v>0</v>
      </c>
      <c r="G1429" s="55">
        <f>D1429*E1429</f>
        <v>1000.47</v>
      </c>
    </row>
    <row r="1430" spans="2:7" ht="23.1" customHeight="1" thickBot="1">
      <c r="B1430" s="71" t="s">
        <v>5</v>
      </c>
      <c r="C1430" s="71"/>
      <c r="D1430" s="44">
        <v>718.61</v>
      </c>
      <c r="E1430" s="58">
        <v>10</v>
      </c>
      <c r="F1430" s="46" t="s">
        <v>0</v>
      </c>
      <c r="G1430" s="59">
        <f>D1430*E1430</f>
        <v>7186.1</v>
      </c>
    </row>
    <row r="1431" spans="2:7" ht="23.1" customHeight="1">
      <c r="B1431" s="2"/>
      <c r="C1431" s="17"/>
      <c r="D1431" s="17"/>
      <c r="E1431" s="7"/>
      <c r="F1431" s="7"/>
      <c r="G1431" s="1"/>
    </row>
    <row r="1432" spans="2:7" ht="23.1" customHeight="1">
      <c r="B1432" s="2"/>
      <c r="C1432" s="10" t="s">
        <v>26</v>
      </c>
      <c r="D1432" s="11"/>
      <c r="E1432" s="2"/>
      <c r="F1432" s="2"/>
      <c r="G1432" s="1"/>
    </row>
    <row r="1433" spans="2:7" ht="23.1" customHeight="1">
      <c r="B1433" s="2"/>
      <c r="C1433" s="81" t="s">
        <v>27</v>
      </c>
      <c r="D1433" s="34" t="s">
        <v>28</v>
      </c>
      <c r="E1433" s="18">
        <f>IF(G1421&gt;0,ROUND((G1421+D1414)/D1414,2),0)</f>
        <v>1.02</v>
      </c>
      <c r="F1433" s="18"/>
      <c r="G1433" s="3"/>
    </row>
    <row r="1434" spans="2:7" ht="23.1" customHeight="1">
      <c r="B1434" s="2"/>
      <c r="C1434" s="81"/>
      <c r="D1434" s="34" t="s">
        <v>29</v>
      </c>
      <c r="E1434" s="18">
        <f>IF(SUM(G1422:G1423)&gt;0,ROUND((G1422+G1423+D1414)/D1414,2),0)</f>
        <v>1.03</v>
      </c>
      <c r="F1434" s="18"/>
      <c r="G1434" s="8"/>
    </row>
    <row r="1435" spans="2:7" ht="23.1" customHeight="1">
      <c r="B1435" s="2"/>
      <c r="C1435" s="81"/>
      <c r="D1435" s="34" t="s">
        <v>30</v>
      </c>
      <c r="E1435" s="18">
        <f>IF(G1424&gt;0,ROUND((G1424+D1414)/D1414,2),0)</f>
        <v>0</v>
      </c>
      <c r="F1435" s="3"/>
      <c r="G1435" s="8"/>
    </row>
    <row r="1436" spans="2:7" ht="23.1" customHeight="1">
      <c r="B1436" s="2"/>
      <c r="C1436" s="81"/>
      <c r="D1436" s="19" t="s">
        <v>31</v>
      </c>
      <c r="E1436" s="20">
        <f>IF(SUM(G1425:G1430)&gt;0,ROUND((SUM(G1425:G1430)+D1414)/D1414,2),0)</f>
        <v>2.68</v>
      </c>
      <c r="F1436" s="3"/>
      <c r="G1436" s="8"/>
    </row>
    <row r="1437" spans="2:7" ht="23.1" customHeight="1">
      <c r="B1437" s="2"/>
      <c r="C1437" s="2"/>
      <c r="D1437" s="21" t="s">
        <v>32</v>
      </c>
      <c r="E1437" s="22">
        <f>SUM(E1433:E1436)-IF(VALUE(COUNTIF(E1433:E1436,"&gt;0"))=4,3,0)-IF(VALUE(COUNTIF(E1433:E1436,"&gt;0"))=3,2,0)-IF(VALUE(COUNTIF(E1433:E1436,"&gt;0"))=2,1,0)</f>
        <v>2.7300000000000004</v>
      </c>
      <c r="F1437" s="23"/>
      <c r="G1437" s="1">
        <f>ROUND((D1414+G1421+G1422+G1423+G1424+G1425+G1426+G1427+G1428+G1429+G1430)/D1414,2)</f>
        <v>2.73</v>
      </c>
    </row>
    <row r="1438" spans="2:7" ht="23.1" customHeight="1">
      <c r="B1438" s="2"/>
      <c r="C1438" s="2"/>
      <c r="D1438" s="2"/>
      <c r="E1438" s="24"/>
      <c r="F1438" s="2"/>
      <c r="G1438" s="1"/>
    </row>
    <row r="1439" spans="2:7" ht="23.1" customHeight="1">
      <c r="B1439" s="9"/>
      <c r="C1439" s="25" t="s">
        <v>33</v>
      </c>
      <c r="D1439" s="82">
        <f>E1437*D1414</f>
        <v>31246.733700000008</v>
      </c>
      <c r="E1439" s="82"/>
      <c r="F1439" s="2"/>
      <c r="G1439" s="1"/>
    </row>
    <row r="1440" spans="2:7" ht="23.1" customHeight="1">
      <c r="B1440" s="2"/>
      <c r="C1440" s="26" t="s">
        <v>34</v>
      </c>
      <c r="D1440" s="83">
        <f>D1439/D1413</f>
        <v>132.96482425531917</v>
      </c>
      <c r="E1440" s="83"/>
      <c r="F1440" s="2"/>
      <c r="G1440" s="2"/>
    </row>
    <row r="1442" spans="2:7" ht="54.95" customHeight="1">
      <c r="B1442" s="72" t="s">
        <v>144</v>
      </c>
      <c r="C1442" s="72"/>
      <c r="D1442" s="72"/>
      <c r="E1442" s="72"/>
      <c r="F1442" s="72"/>
      <c r="G1442" s="72"/>
    </row>
    <row r="1443" spans="2:7" ht="45.95" customHeight="1">
      <c r="B1443" s="73" t="s">
        <v>35</v>
      </c>
      <c r="C1443" s="73"/>
      <c r="D1443" s="73"/>
      <c r="E1443" s="73"/>
      <c r="F1443" s="73"/>
      <c r="G1443" s="73"/>
    </row>
    <row r="1444" spans="2:7" ht="30" customHeight="1">
      <c r="B1444" s="2"/>
      <c r="C1444" s="10" t="s">
        <v>7</v>
      </c>
      <c r="D1444" s="11"/>
      <c r="E1444" s="2"/>
      <c r="F1444" s="2"/>
      <c r="G1444" s="1"/>
    </row>
    <row r="1445" spans="2:7" ht="23.1" customHeight="1">
      <c r="B1445" s="3"/>
      <c r="C1445" s="74" t="s">
        <v>8</v>
      </c>
      <c r="D1445" s="77" t="s">
        <v>45</v>
      </c>
      <c r="E1445" s="78"/>
      <c r="F1445" s="78"/>
      <c r="G1445" s="79"/>
    </row>
    <row r="1446" spans="2:7" ht="23.1" customHeight="1">
      <c r="B1446" s="3"/>
      <c r="C1446" s="75"/>
      <c r="D1446" s="80" t="s">
        <v>57</v>
      </c>
      <c r="E1446" s="80"/>
      <c r="F1446" s="80"/>
      <c r="G1446" s="80"/>
    </row>
    <row r="1447" spans="2:7" ht="23.1" customHeight="1">
      <c r="B1447" s="3"/>
      <c r="C1447" s="76"/>
      <c r="D1447" s="80" t="s">
        <v>117</v>
      </c>
      <c r="E1447" s="80"/>
      <c r="F1447" s="80"/>
      <c r="G1447" s="80"/>
    </row>
    <row r="1448" spans="2:7" ht="23.1" customHeight="1">
      <c r="B1448" s="2"/>
      <c r="C1448" s="12" t="s">
        <v>9</v>
      </c>
      <c r="D1448" s="4">
        <v>1.3</v>
      </c>
      <c r="E1448" s="13"/>
      <c r="F1448" s="3"/>
      <c r="G1448" s="1"/>
    </row>
    <row r="1449" spans="2:7" ht="23.1" customHeight="1">
      <c r="B1449" s="2"/>
      <c r="C1449" s="14" t="s">
        <v>10</v>
      </c>
      <c r="D1449" s="31">
        <v>385</v>
      </c>
      <c r="E1449" s="84" t="s">
        <v>11</v>
      </c>
      <c r="F1449" s="64"/>
      <c r="G1449" s="67">
        <f>D1450/D1449</f>
        <v>39.909766233766234</v>
      </c>
    </row>
    <row r="1450" spans="2:7" ht="23.1" customHeight="1">
      <c r="B1450" s="2"/>
      <c r="C1450" s="14" t="s">
        <v>12</v>
      </c>
      <c r="D1450" s="5">
        <v>15365.26</v>
      </c>
      <c r="E1450" s="85"/>
      <c r="F1450" s="66"/>
      <c r="G1450" s="68"/>
    </row>
    <row r="1451" spans="2:7" ht="23.1" customHeight="1">
      <c r="B1451" s="2"/>
      <c r="C1451" s="15"/>
      <c r="D1451" s="6"/>
      <c r="E1451" s="16"/>
      <c r="F1451" s="2"/>
      <c r="G1451" s="1"/>
    </row>
    <row r="1452" spans="2:7" ht="23.1" customHeight="1">
      <c r="B1452" s="2"/>
      <c r="C1452" s="28" t="s">
        <v>13</v>
      </c>
      <c r="D1452" s="30" t="s">
        <v>116</v>
      </c>
      <c r="E1452" s="2"/>
      <c r="F1452" s="2"/>
      <c r="G1452" s="1"/>
    </row>
    <row r="1453" spans="2:7" ht="23.1" customHeight="1">
      <c r="B1453" s="2"/>
      <c r="C1453" s="28" t="s">
        <v>14</v>
      </c>
      <c r="D1453" s="30">
        <v>85</v>
      </c>
      <c r="E1453" s="2"/>
      <c r="F1453" s="2"/>
      <c r="G1453" s="1"/>
    </row>
    <row r="1454" spans="2:7" ht="23.1" customHeight="1">
      <c r="B1454" s="2"/>
      <c r="C1454" s="28" t="s">
        <v>15</v>
      </c>
      <c r="D1454" s="29" t="s">
        <v>16</v>
      </c>
      <c r="E1454" s="2"/>
      <c r="F1454" s="2"/>
      <c r="G1454" s="1"/>
    </row>
    <row r="1455" spans="2:7" ht="23.1" customHeight="1" thickBot="1">
      <c r="B1455" s="2"/>
      <c r="C1455" s="2"/>
      <c r="D1455" s="2"/>
      <c r="E1455" s="2"/>
      <c r="F1455" s="2"/>
      <c r="G1455" s="1"/>
    </row>
    <row r="1456" spans="2:7" ht="50.1" customHeight="1" thickBot="1">
      <c r="B1456" s="69" t="s">
        <v>1</v>
      </c>
      <c r="C1456" s="69"/>
      <c r="D1456" s="61" t="s">
        <v>17</v>
      </c>
      <c r="E1456" s="86" t="s">
        <v>18</v>
      </c>
      <c r="F1456" s="87"/>
      <c r="G1456" s="62" t="s">
        <v>19</v>
      </c>
    </row>
    <row r="1457" spans="2:7" ht="23.1" customHeight="1" thickBot="1">
      <c r="B1457" s="71" t="s">
        <v>20</v>
      </c>
      <c r="C1457" s="71"/>
      <c r="D1457" s="36">
        <v>230</v>
      </c>
      <c r="E1457" s="37">
        <v>1.3</v>
      </c>
      <c r="F1457" s="38" t="s">
        <v>0</v>
      </c>
      <c r="G1457" s="39">
        <f t="shared" ref="G1457:G1464" si="40">D1457*E1457</f>
        <v>299</v>
      </c>
    </row>
    <row r="1458" spans="2:7" ht="23.1" customHeight="1">
      <c r="B1458" s="71" t="s">
        <v>21</v>
      </c>
      <c r="C1458" s="71"/>
      <c r="D1458" s="40">
        <v>189.45</v>
      </c>
      <c r="E1458" s="41">
        <v>0.5</v>
      </c>
      <c r="F1458" s="42" t="s">
        <v>2</v>
      </c>
      <c r="G1458" s="43">
        <f t="shared" si="40"/>
        <v>94.724999999999994</v>
      </c>
    </row>
    <row r="1459" spans="2:7" ht="23.1" customHeight="1" thickBot="1">
      <c r="B1459" s="71" t="s">
        <v>22</v>
      </c>
      <c r="C1459" s="71"/>
      <c r="D1459" s="44">
        <v>762.99</v>
      </c>
      <c r="E1459" s="45">
        <v>0.5</v>
      </c>
      <c r="F1459" s="46" t="s">
        <v>2</v>
      </c>
      <c r="G1459" s="47">
        <f t="shared" si="40"/>
        <v>381.495</v>
      </c>
    </row>
    <row r="1460" spans="2:7" ht="23.1" customHeight="1" thickBot="1">
      <c r="B1460" s="71" t="s">
        <v>3</v>
      </c>
      <c r="C1460" s="71"/>
      <c r="D1460" s="48">
        <v>1409.04</v>
      </c>
      <c r="E1460" s="49"/>
      <c r="F1460" s="50" t="s">
        <v>0</v>
      </c>
      <c r="G1460" s="51">
        <f t="shared" si="40"/>
        <v>0</v>
      </c>
    </row>
    <row r="1461" spans="2:7" ht="45.95" customHeight="1">
      <c r="B1461" s="71" t="s">
        <v>23</v>
      </c>
      <c r="C1461" s="71"/>
      <c r="D1461" s="40">
        <v>5358.15</v>
      </c>
      <c r="E1461" s="52">
        <v>1.3</v>
      </c>
      <c r="F1461" s="42" t="s">
        <v>0</v>
      </c>
      <c r="G1461" s="43">
        <f t="shared" si="40"/>
        <v>6965.5949999999993</v>
      </c>
    </row>
    <row r="1462" spans="2:7" ht="23.1" customHeight="1">
      <c r="B1462" s="71" t="s">
        <v>24</v>
      </c>
      <c r="C1462" s="71"/>
      <c r="D1462" s="53">
        <v>246.53</v>
      </c>
      <c r="E1462" s="54"/>
      <c r="F1462" s="27" t="s">
        <v>0</v>
      </c>
      <c r="G1462" s="55">
        <f t="shared" si="40"/>
        <v>0</v>
      </c>
    </row>
    <row r="1463" spans="2:7" ht="23.1" customHeight="1">
      <c r="B1463" s="71" t="s">
        <v>4</v>
      </c>
      <c r="C1463" s="71"/>
      <c r="D1463" s="56">
        <v>4374.5</v>
      </c>
      <c r="E1463" s="57">
        <v>1.3</v>
      </c>
      <c r="F1463" s="27" t="s">
        <v>0</v>
      </c>
      <c r="G1463" s="55">
        <f t="shared" si="40"/>
        <v>5686.85</v>
      </c>
    </row>
    <row r="1464" spans="2:7" ht="23.1" customHeight="1">
      <c r="B1464" s="71" t="s">
        <v>25</v>
      </c>
      <c r="C1464" s="71"/>
      <c r="D1464" s="56">
        <v>1282.45</v>
      </c>
      <c r="E1464" s="57">
        <v>1.3</v>
      </c>
      <c r="F1464" s="27" t="s">
        <v>0</v>
      </c>
      <c r="G1464" s="55">
        <f t="shared" si="40"/>
        <v>1667.1850000000002</v>
      </c>
    </row>
    <row r="1465" spans="2:7" ht="23.1" customHeight="1">
      <c r="B1465" s="71" t="s">
        <v>6</v>
      </c>
      <c r="C1465" s="71"/>
      <c r="D1465" s="56">
        <v>1000.47</v>
      </c>
      <c r="E1465" s="57">
        <v>1.3</v>
      </c>
      <c r="F1465" s="27" t="s">
        <v>0</v>
      </c>
      <c r="G1465" s="55">
        <f>D1465*E1465</f>
        <v>1300.6110000000001</v>
      </c>
    </row>
    <row r="1466" spans="2:7" ht="23.1" customHeight="1" thickBot="1">
      <c r="B1466" s="71" t="s">
        <v>5</v>
      </c>
      <c r="C1466" s="71"/>
      <c r="D1466" s="44">
        <v>718.61</v>
      </c>
      <c r="E1466" s="58">
        <v>13</v>
      </c>
      <c r="F1466" s="46" t="s">
        <v>0</v>
      </c>
      <c r="G1466" s="59">
        <f>D1466*E1466</f>
        <v>9341.93</v>
      </c>
    </row>
    <row r="1467" spans="2:7" ht="23.1" customHeight="1">
      <c r="B1467" s="2"/>
      <c r="C1467" s="17"/>
      <c r="D1467" s="17"/>
      <c r="E1467" s="7"/>
      <c r="F1467" s="7"/>
      <c r="G1467" s="1"/>
    </row>
    <row r="1468" spans="2:7" ht="23.1" customHeight="1">
      <c r="B1468" s="2"/>
      <c r="C1468" s="10" t="s">
        <v>26</v>
      </c>
      <c r="D1468" s="11"/>
      <c r="E1468" s="2"/>
      <c r="F1468" s="2"/>
      <c r="G1468" s="1"/>
    </row>
    <row r="1469" spans="2:7" ht="23.1" customHeight="1">
      <c r="B1469" s="2"/>
      <c r="C1469" s="81" t="s">
        <v>27</v>
      </c>
      <c r="D1469" s="34" t="s">
        <v>28</v>
      </c>
      <c r="E1469" s="18">
        <f>IF(G1457&gt;0,ROUND((G1457+D1450)/D1450,2),0)</f>
        <v>1.02</v>
      </c>
      <c r="F1469" s="18"/>
      <c r="G1469" s="3"/>
    </row>
    <row r="1470" spans="2:7" ht="23.1" customHeight="1">
      <c r="B1470" s="2"/>
      <c r="C1470" s="81"/>
      <c r="D1470" s="34" t="s">
        <v>29</v>
      </c>
      <c r="E1470" s="18">
        <f>IF(SUM(G1458:G1459)&gt;0,ROUND((G1458+G1459+D1450)/D1450,2),0)</f>
        <v>1.03</v>
      </c>
      <c r="F1470" s="18"/>
      <c r="G1470" s="8"/>
    </row>
    <row r="1471" spans="2:7" ht="23.1" customHeight="1">
      <c r="B1471" s="2"/>
      <c r="C1471" s="81"/>
      <c r="D1471" s="34" t="s">
        <v>30</v>
      </c>
      <c r="E1471" s="18">
        <f>IF(G1460&gt;0,ROUND((G1460+D1450)/D1450,2),0)</f>
        <v>0</v>
      </c>
      <c r="F1471" s="3"/>
      <c r="G1471" s="8"/>
    </row>
    <row r="1472" spans="2:7" ht="23.1" customHeight="1">
      <c r="B1472" s="2"/>
      <c r="C1472" s="81"/>
      <c r="D1472" s="19" t="s">
        <v>31</v>
      </c>
      <c r="E1472" s="20">
        <f>IF(SUM(G1461:G1466)&gt;0,ROUND((SUM(G1461:G1466)+D1450)/D1450,2),0)</f>
        <v>2.62</v>
      </c>
      <c r="F1472" s="3"/>
      <c r="G1472" s="8"/>
    </row>
    <row r="1473" spans="2:7" ht="23.1" customHeight="1">
      <c r="B1473" s="2"/>
      <c r="C1473" s="2"/>
      <c r="D1473" s="21" t="s">
        <v>32</v>
      </c>
      <c r="E1473" s="22">
        <f>SUM(E1469:E1472)-IF(VALUE(COUNTIF(E1469:E1472,"&gt;0"))=4,3,0)-IF(VALUE(COUNTIF(E1469:E1472,"&gt;0"))=3,2,0)-IF(VALUE(COUNTIF(E1469:E1472,"&gt;0"))=2,1,0)</f>
        <v>2.67</v>
      </c>
      <c r="F1473" s="23"/>
      <c r="G1473" s="1">
        <f>ROUND((D1450+G1457+G1458+G1459+G1460+G1461+G1462+G1463+G1464+G1465+G1466)/D1450,2)</f>
        <v>2.68</v>
      </c>
    </row>
    <row r="1474" spans="2:7" ht="23.1" customHeight="1">
      <c r="B1474" s="2"/>
      <c r="C1474" s="2"/>
      <c r="D1474" s="2"/>
      <c r="E1474" s="24"/>
      <c r="F1474" s="2"/>
      <c r="G1474" s="1"/>
    </row>
    <row r="1475" spans="2:7" ht="23.1" customHeight="1">
      <c r="B1475" s="9"/>
      <c r="C1475" s="25" t="s">
        <v>33</v>
      </c>
      <c r="D1475" s="82">
        <f>E1473*D1450</f>
        <v>41025.244200000001</v>
      </c>
      <c r="E1475" s="82"/>
      <c r="F1475" s="2"/>
      <c r="G1475" s="1"/>
    </row>
    <row r="1476" spans="2:7" ht="23.1" customHeight="1">
      <c r="B1476" s="2"/>
      <c r="C1476" s="26" t="s">
        <v>34</v>
      </c>
      <c r="D1476" s="83">
        <f>D1475/D1449</f>
        <v>106.55907584415584</v>
      </c>
      <c r="E1476" s="83"/>
      <c r="F1476" s="2"/>
      <c r="G1476" s="2"/>
    </row>
    <row r="1478" spans="2:7" ht="54.95" customHeight="1">
      <c r="B1478" s="72" t="s">
        <v>173</v>
      </c>
      <c r="C1478" s="72"/>
      <c r="D1478" s="72"/>
      <c r="E1478" s="72"/>
      <c r="F1478" s="72"/>
      <c r="G1478" s="72"/>
    </row>
    <row r="1479" spans="2:7" ht="45.95" customHeight="1">
      <c r="B1479" s="73" t="s">
        <v>35</v>
      </c>
      <c r="C1479" s="73"/>
      <c r="D1479" s="73"/>
      <c r="E1479" s="73"/>
      <c r="F1479" s="73"/>
      <c r="G1479" s="73"/>
    </row>
    <row r="1480" spans="2:7" ht="30" customHeight="1">
      <c r="B1480" s="2"/>
      <c r="C1480" s="10" t="s">
        <v>7</v>
      </c>
      <c r="D1480" s="11"/>
      <c r="E1480" s="2"/>
      <c r="F1480" s="2"/>
      <c r="G1480" s="1"/>
    </row>
    <row r="1481" spans="2:7" ht="23.1" customHeight="1">
      <c r="B1481" s="3"/>
      <c r="C1481" s="74" t="s">
        <v>8</v>
      </c>
      <c r="D1481" s="77" t="s">
        <v>45</v>
      </c>
      <c r="E1481" s="78"/>
      <c r="F1481" s="78"/>
      <c r="G1481" s="79"/>
    </row>
    <row r="1482" spans="2:7" ht="23.1" customHeight="1">
      <c r="B1482" s="3"/>
      <c r="C1482" s="75"/>
      <c r="D1482" s="80" t="s">
        <v>57</v>
      </c>
      <c r="E1482" s="80"/>
      <c r="F1482" s="80"/>
      <c r="G1482" s="80"/>
    </row>
    <row r="1483" spans="2:7" ht="23.1" customHeight="1">
      <c r="B1483" s="3"/>
      <c r="C1483" s="76"/>
      <c r="D1483" s="80" t="s">
        <v>145</v>
      </c>
      <c r="E1483" s="80"/>
      <c r="F1483" s="80"/>
      <c r="G1483" s="80"/>
    </row>
    <row r="1484" spans="2:7" ht="23.1" customHeight="1">
      <c r="B1484" s="2"/>
      <c r="C1484" s="12" t="s">
        <v>9</v>
      </c>
      <c r="D1484" s="4">
        <v>2</v>
      </c>
      <c r="E1484" s="13"/>
      <c r="F1484" s="3"/>
      <c r="G1484" s="1"/>
    </row>
    <row r="1485" spans="2:7" ht="23.1" customHeight="1">
      <c r="B1485" s="2"/>
      <c r="C1485" s="14" t="s">
        <v>10</v>
      </c>
      <c r="D1485" s="31">
        <v>410</v>
      </c>
      <c r="E1485" s="84" t="s">
        <v>11</v>
      </c>
      <c r="F1485" s="64"/>
      <c r="G1485" s="67">
        <f>D1486/D1485</f>
        <v>66.701853658536578</v>
      </c>
    </row>
    <row r="1486" spans="2:7" ht="23.1" customHeight="1">
      <c r="B1486" s="2"/>
      <c r="C1486" s="14" t="s">
        <v>12</v>
      </c>
      <c r="D1486" s="5">
        <v>27347.759999999998</v>
      </c>
      <c r="E1486" s="85"/>
      <c r="F1486" s="66"/>
      <c r="G1486" s="68"/>
    </row>
    <row r="1487" spans="2:7" ht="23.1" customHeight="1">
      <c r="B1487" s="2"/>
      <c r="C1487" s="15"/>
      <c r="D1487" s="6"/>
      <c r="E1487" s="16"/>
      <c r="F1487" s="2"/>
      <c r="G1487" s="1"/>
    </row>
    <row r="1488" spans="2:7" ht="23.1" customHeight="1">
      <c r="B1488" s="2"/>
      <c r="C1488" s="28" t="s">
        <v>13</v>
      </c>
      <c r="D1488" s="30" t="s">
        <v>146</v>
      </c>
      <c r="E1488" s="2"/>
      <c r="F1488" s="2"/>
      <c r="G1488" s="1"/>
    </row>
    <row r="1489" spans="2:7" ht="23.1" customHeight="1">
      <c r="B1489" s="2"/>
      <c r="C1489" s="28" t="s">
        <v>14</v>
      </c>
      <c r="D1489" s="30">
        <v>85</v>
      </c>
      <c r="E1489" s="2"/>
      <c r="F1489" s="2"/>
      <c r="G1489" s="1"/>
    </row>
    <row r="1490" spans="2:7" ht="23.1" customHeight="1">
      <c r="B1490" s="2"/>
      <c r="C1490" s="28" t="s">
        <v>15</v>
      </c>
      <c r="D1490" s="29" t="s">
        <v>16</v>
      </c>
      <c r="E1490" s="2"/>
      <c r="F1490" s="2"/>
      <c r="G1490" s="1"/>
    </row>
    <row r="1491" spans="2:7" ht="23.1" customHeight="1" thickBot="1">
      <c r="B1491" s="2"/>
      <c r="C1491" s="2"/>
      <c r="D1491" s="2"/>
      <c r="E1491" s="2"/>
      <c r="F1491" s="2"/>
      <c r="G1491" s="1"/>
    </row>
    <row r="1492" spans="2:7" ht="50.1" customHeight="1" thickBot="1">
      <c r="B1492" s="69" t="s">
        <v>1</v>
      </c>
      <c r="C1492" s="69"/>
      <c r="D1492" s="61" t="s">
        <v>17</v>
      </c>
      <c r="E1492" s="86" t="s">
        <v>18</v>
      </c>
      <c r="F1492" s="87"/>
      <c r="G1492" s="62" t="s">
        <v>19</v>
      </c>
    </row>
    <row r="1493" spans="2:7" ht="23.1" customHeight="1" thickBot="1">
      <c r="B1493" s="71" t="s">
        <v>20</v>
      </c>
      <c r="C1493" s="71"/>
      <c r="D1493" s="36">
        <v>230</v>
      </c>
      <c r="E1493" s="37">
        <v>2</v>
      </c>
      <c r="F1493" s="38" t="s">
        <v>0</v>
      </c>
      <c r="G1493" s="39">
        <f t="shared" ref="G1493:G1500" si="41">D1493*E1493</f>
        <v>460</v>
      </c>
    </row>
    <row r="1494" spans="2:7" ht="23.1" customHeight="1">
      <c r="B1494" s="71" t="s">
        <v>21</v>
      </c>
      <c r="C1494" s="71"/>
      <c r="D1494" s="40">
        <v>189.45</v>
      </c>
      <c r="E1494" s="41">
        <v>0.6</v>
      </c>
      <c r="F1494" s="42" t="s">
        <v>2</v>
      </c>
      <c r="G1494" s="43">
        <f t="shared" si="41"/>
        <v>113.66999999999999</v>
      </c>
    </row>
    <row r="1495" spans="2:7" ht="23.1" customHeight="1" thickBot="1">
      <c r="B1495" s="71" t="s">
        <v>22</v>
      </c>
      <c r="C1495" s="71"/>
      <c r="D1495" s="44">
        <v>762.99</v>
      </c>
      <c r="E1495" s="45">
        <v>0.6</v>
      </c>
      <c r="F1495" s="46" t="s">
        <v>2</v>
      </c>
      <c r="G1495" s="47">
        <f t="shared" si="41"/>
        <v>457.79399999999998</v>
      </c>
    </row>
    <row r="1496" spans="2:7" ht="23.1" customHeight="1" thickBot="1">
      <c r="B1496" s="71" t="s">
        <v>3</v>
      </c>
      <c r="C1496" s="71"/>
      <c r="D1496" s="48">
        <v>1409.04</v>
      </c>
      <c r="E1496" s="49"/>
      <c r="F1496" s="50" t="s">
        <v>0</v>
      </c>
      <c r="G1496" s="51">
        <f t="shared" si="41"/>
        <v>0</v>
      </c>
    </row>
    <row r="1497" spans="2:7" ht="45.95" customHeight="1">
      <c r="B1497" s="71" t="s">
        <v>23</v>
      </c>
      <c r="C1497" s="71"/>
      <c r="D1497" s="40">
        <v>5358.15</v>
      </c>
      <c r="E1497" s="52">
        <v>2</v>
      </c>
      <c r="F1497" s="42" t="s">
        <v>0</v>
      </c>
      <c r="G1497" s="43">
        <f t="shared" si="41"/>
        <v>10716.3</v>
      </c>
    </row>
    <row r="1498" spans="2:7" ht="23.1" customHeight="1">
      <c r="B1498" s="71" t="s">
        <v>24</v>
      </c>
      <c r="C1498" s="71"/>
      <c r="D1498" s="53">
        <v>246.53</v>
      </c>
      <c r="E1498" s="54"/>
      <c r="F1498" s="27" t="s">
        <v>0</v>
      </c>
      <c r="G1498" s="55">
        <f t="shared" si="41"/>
        <v>0</v>
      </c>
    </row>
    <row r="1499" spans="2:7" ht="23.1" customHeight="1">
      <c r="B1499" s="71" t="s">
        <v>4</v>
      </c>
      <c r="C1499" s="71"/>
      <c r="D1499" s="56">
        <v>4374.5</v>
      </c>
      <c r="E1499" s="57">
        <v>2</v>
      </c>
      <c r="F1499" s="27" t="s">
        <v>0</v>
      </c>
      <c r="G1499" s="55">
        <f t="shared" si="41"/>
        <v>8749</v>
      </c>
    </row>
    <row r="1500" spans="2:7" ht="23.1" customHeight="1">
      <c r="B1500" s="71" t="s">
        <v>25</v>
      </c>
      <c r="C1500" s="71"/>
      <c r="D1500" s="56">
        <v>1282.45</v>
      </c>
      <c r="E1500" s="57">
        <v>2</v>
      </c>
      <c r="F1500" s="27" t="s">
        <v>0</v>
      </c>
      <c r="G1500" s="55">
        <f t="shared" si="41"/>
        <v>2564.9</v>
      </c>
    </row>
    <row r="1501" spans="2:7" ht="23.1" customHeight="1">
      <c r="B1501" s="71" t="s">
        <v>6</v>
      </c>
      <c r="C1501" s="71"/>
      <c r="D1501" s="56">
        <v>1000.47</v>
      </c>
      <c r="E1501" s="57">
        <v>2</v>
      </c>
      <c r="F1501" s="27" t="s">
        <v>0</v>
      </c>
      <c r="G1501" s="55">
        <f>D1501*E1501</f>
        <v>2000.94</v>
      </c>
    </row>
    <row r="1502" spans="2:7" ht="23.1" customHeight="1" thickBot="1">
      <c r="B1502" s="71" t="s">
        <v>5</v>
      </c>
      <c r="C1502" s="71"/>
      <c r="D1502" s="44">
        <v>718.61</v>
      </c>
      <c r="E1502" s="58">
        <v>8</v>
      </c>
      <c r="F1502" s="46" t="s">
        <v>0</v>
      </c>
      <c r="G1502" s="59">
        <f>D1502*E1502</f>
        <v>5748.88</v>
      </c>
    </row>
    <row r="1503" spans="2:7" ht="23.1" customHeight="1">
      <c r="B1503" s="2"/>
      <c r="C1503" s="17"/>
      <c r="D1503" s="17"/>
      <c r="E1503" s="7"/>
      <c r="F1503" s="7"/>
      <c r="G1503" s="1"/>
    </row>
    <row r="1504" spans="2:7" ht="23.1" customHeight="1">
      <c r="B1504" s="2"/>
      <c r="C1504" s="10" t="s">
        <v>26</v>
      </c>
      <c r="D1504" s="11"/>
      <c r="E1504" s="2"/>
      <c r="F1504" s="2"/>
      <c r="G1504" s="1"/>
    </row>
    <row r="1505" spans="2:7" ht="23.1" customHeight="1">
      <c r="B1505" s="2"/>
      <c r="C1505" s="81" t="s">
        <v>27</v>
      </c>
      <c r="D1505" s="34" t="s">
        <v>28</v>
      </c>
      <c r="E1505" s="18">
        <f>IF(G1493&gt;0,ROUND((G1493+D1486)/D1486,2),0)</f>
        <v>1.02</v>
      </c>
      <c r="F1505" s="18"/>
      <c r="G1505" s="3"/>
    </row>
    <row r="1506" spans="2:7" ht="23.1" customHeight="1">
      <c r="B1506" s="2"/>
      <c r="C1506" s="81"/>
      <c r="D1506" s="34" t="s">
        <v>29</v>
      </c>
      <c r="E1506" s="18">
        <f>IF(SUM(G1494:G1495)&gt;0,ROUND((G1494+G1495+D1486)/D1486,2),0)</f>
        <v>1.02</v>
      </c>
      <c r="F1506" s="18"/>
      <c r="G1506" s="8"/>
    </row>
    <row r="1507" spans="2:7" ht="23.1" customHeight="1">
      <c r="B1507" s="2"/>
      <c r="C1507" s="81"/>
      <c r="D1507" s="34" t="s">
        <v>30</v>
      </c>
      <c r="E1507" s="18">
        <f>IF(G1496&gt;0,ROUND((G1496+D1486)/D1486,2),0)</f>
        <v>0</v>
      </c>
      <c r="F1507" s="3"/>
      <c r="G1507" s="8"/>
    </row>
    <row r="1508" spans="2:7" ht="23.1" customHeight="1">
      <c r="B1508" s="2"/>
      <c r="C1508" s="81"/>
      <c r="D1508" s="19" t="s">
        <v>31</v>
      </c>
      <c r="E1508" s="20">
        <f>IF(SUM(G1497:G1502)&gt;0,ROUND((SUM(G1497:G1502)+D1486)/D1486,2),0)</f>
        <v>2.09</v>
      </c>
      <c r="F1508" s="3"/>
      <c r="G1508" s="8"/>
    </row>
    <row r="1509" spans="2:7" ht="23.1" customHeight="1">
      <c r="B1509" s="2"/>
      <c r="C1509" s="2"/>
      <c r="D1509" s="21" t="s">
        <v>32</v>
      </c>
      <c r="E1509" s="22">
        <f>SUM(E1505:E1508)-IF(VALUE(COUNTIF(E1505:E1508,"&gt;0"))=4,3,0)-IF(VALUE(COUNTIF(E1505:E1508,"&gt;0"))=3,2,0)-IF(VALUE(COUNTIF(E1505:E1508,"&gt;0"))=2,1,0)</f>
        <v>2.13</v>
      </c>
      <c r="F1509" s="23"/>
      <c r="G1509" s="1">
        <f>ROUND((D1486+G1493+G1494+G1495+G1496+G1497+G1498+G1499+G1500+G1501+G1502)/D1486,2)</f>
        <v>2.13</v>
      </c>
    </row>
    <row r="1510" spans="2:7" ht="23.1" customHeight="1">
      <c r="B1510" s="2"/>
      <c r="C1510" s="2"/>
      <c r="D1510" s="2"/>
      <c r="E1510" s="24"/>
      <c r="F1510" s="2"/>
      <c r="G1510" s="1"/>
    </row>
    <row r="1511" spans="2:7" ht="23.1" customHeight="1">
      <c r="B1511" s="9"/>
      <c r="C1511" s="25" t="s">
        <v>33</v>
      </c>
      <c r="D1511" s="82">
        <f>E1509*D1486</f>
        <v>58250.728799999997</v>
      </c>
      <c r="E1511" s="82"/>
      <c r="F1511" s="2"/>
      <c r="G1511" s="1"/>
    </row>
    <row r="1512" spans="2:7" ht="23.1" customHeight="1">
      <c r="B1512" s="2"/>
      <c r="C1512" s="26" t="s">
        <v>34</v>
      </c>
      <c r="D1512" s="83">
        <f>D1511/D1485</f>
        <v>142.07494829268293</v>
      </c>
      <c r="E1512" s="83"/>
      <c r="F1512" s="2"/>
      <c r="G1512" s="2"/>
    </row>
    <row r="1514" spans="2:7" ht="54.95" customHeight="1">
      <c r="B1514" s="72" t="s">
        <v>174</v>
      </c>
      <c r="C1514" s="72"/>
      <c r="D1514" s="72"/>
      <c r="E1514" s="72"/>
      <c r="F1514" s="72"/>
      <c r="G1514" s="72"/>
    </row>
    <row r="1515" spans="2:7" ht="45.95" customHeight="1">
      <c r="B1515" s="73" t="s">
        <v>35</v>
      </c>
      <c r="C1515" s="73"/>
      <c r="D1515" s="73"/>
      <c r="E1515" s="73"/>
      <c r="F1515" s="73"/>
      <c r="G1515" s="73"/>
    </row>
    <row r="1516" spans="2:7" ht="30" customHeight="1">
      <c r="B1516" s="2"/>
      <c r="C1516" s="10" t="s">
        <v>7</v>
      </c>
      <c r="D1516" s="11"/>
      <c r="E1516" s="2"/>
      <c r="F1516" s="2"/>
      <c r="G1516" s="1"/>
    </row>
    <row r="1517" spans="2:7" ht="23.1" customHeight="1">
      <c r="B1517" s="3"/>
      <c r="C1517" s="74" t="s">
        <v>8</v>
      </c>
      <c r="D1517" s="77" t="s">
        <v>45</v>
      </c>
      <c r="E1517" s="78"/>
      <c r="F1517" s="78"/>
      <c r="G1517" s="79"/>
    </row>
    <row r="1518" spans="2:7" ht="23.1" customHeight="1">
      <c r="B1518" s="3"/>
      <c r="C1518" s="75"/>
      <c r="D1518" s="80" t="s">
        <v>57</v>
      </c>
      <c r="E1518" s="80"/>
      <c r="F1518" s="80"/>
      <c r="G1518" s="80"/>
    </row>
    <row r="1519" spans="2:7" ht="23.1" customHeight="1">
      <c r="B1519" s="3"/>
      <c r="C1519" s="76"/>
      <c r="D1519" s="80" t="s">
        <v>147</v>
      </c>
      <c r="E1519" s="80"/>
      <c r="F1519" s="80"/>
      <c r="G1519" s="80"/>
    </row>
    <row r="1520" spans="2:7" ht="23.1" customHeight="1">
      <c r="B1520" s="2"/>
      <c r="C1520" s="12" t="s">
        <v>9</v>
      </c>
      <c r="D1520" s="4">
        <v>1.5</v>
      </c>
      <c r="E1520" s="13"/>
      <c r="F1520" s="3"/>
      <c r="G1520" s="1"/>
    </row>
    <row r="1521" spans="2:7" ht="23.1" customHeight="1">
      <c r="B1521" s="2"/>
      <c r="C1521" s="14" t="s">
        <v>10</v>
      </c>
      <c r="D1521" s="31">
        <v>99</v>
      </c>
      <c r="E1521" s="84" t="s">
        <v>11</v>
      </c>
      <c r="F1521" s="64"/>
      <c r="G1521" s="67">
        <f>D1522/D1521</f>
        <v>18.703636363636363</v>
      </c>
    </row>
    <row r="1522" spans="2:7" ht="23.1" customHeight="1">
      <c r="B1522" s="2"/>
      <c r="C1522" s="14" t="s">
        <v>12</v>
      </c>
      <c r="D1522" s="5">
        <v>1851.66</v>
      </c>
      <c r="E1522" s="85"/>
      <c r="F1522" s="66"/>
      <c r="G1522" s="68"/>
    </row>
    <row r="1523" spans="2:7" ht="23.1" customHeight="1">
      <c r="B1523" s="2"/>
      <c r="C1523" s="15"/>
      <c r="D1523" s="6"/>
      <c r="E1523" s="16"/>
      <c r="F1523" s="2"/>
      <c r="G1523" s="1"/>
    </row>
    <row r="1524" spans="2:7" ht="23.1" customHeight="1">
      <c r="B1524" s="2"/>
      <c r="C1524" s="28" t="s">
        <v>13</v>
      </c>
      <c r="D1524" s="30" t="s">
        <v>148</v>
      </c>
      <c r="E1524" s="2"/>
      <c r="F1524" s="2"/>
      <c r="G1524" s="1"/>
    </row>
    <row r="1525" spans="2:7" ht="23.1" customHeight="1">
      <c r="B1525" s="2"/>
      <c r="C1525" s="28" t="s">
        <v>14</v>
      </c>
      <c r="D1525" s="30">
        <v>85</v>
      </c>
      <c r="E1525" s="2"/>
      <c r="F1525" s="2"/>
      <c r="G1525" s="1"/>
    </row>
    <row r="1526" spans="2:7" ht="23.1" customHeight="1">
      <c r="B1526" s="2"/>
      <c r="C1526" s="28" t="s">
        <v>15</v>
      </c>
      <c r="D1526" s="29" t="s">
        <v>44</v>
      </c>
      <c r="E1526" s="2"/>
      <c r="F1526" s="2"/>
      <c r="G1526" s="1"/>
    </row>
    <row r="1527" spans="2:7" ht="23.1" customHeight="1" thickBot="1">
      <c r="B1527" s="2"/>
      <c r="C1527" s="2"/>
      <c r="D1527" s="2"/>
      <c r="E1527" s="2"/>
      <c r="F1527" s="2"/>
      <c r="G1527" s="1"/>
    </row>
    <row r="1528" spans="2:7" ht="50.1" customHeight="1" thickBot="1">
      <c r="B1528" s="69" t="s">
        <v>1</v>
      </c>
      <c r="C1528" s="69"/>
      <c r="D1528" s="61" t="s">
        <v>17</v>
      </c>
      <c r="E1528" s="86" t="s">
        <v>18</v>
      </c>
      <c r="F1528" s="87"/>
      <c r="G1528" s="62" t="s">
        <v>19</v>
      </c>
    </row>
    <row r="1529" spans="2:7" ht="23.1" customHeight="1" thickBot="1">
      <c r="B1529" s="71" t="s">
        <v>20</v>
      </c>
      <c r="C1529" s="71"/>
      <c r="D1529" s="36">
        <v>230</v>
      </c>
      <c r="E1529" s="37">
        <v>1.5</v>
      </c>
      <c r="F1529" s="38" t="s">
        <v>0</v>
      </c>
      <c r="G1529" s="39">
        <f t="shared" ref="G1529:G1536" si="42">D1529*E1529</f>
        <v>345</v>
      </c>
    </row>
    <row r="1530" spans="2:7" ht="23.1" customHeight="1">
      <c r="B1530" s="71" t="s">
        <v>21</v>
      </c>
      <c r="C1530" s="71"/>
      <c r="D1530" s="40"/>
      <c r="E1530" s="41"/>
      <c r="F1530" s="42" t="s">
        <v>2</v>
      </c>
      <c r="G1530" s="43">
        <f t="shared" si="42"/>
        <v>0</v>
      </c>
    </row>
    <row r="1531" spans="2:7" ht="23.1" customHeight="1" thickBot="1">
      <c r="B1531" s="71" t="s">
        <v>22</v>
      </c>
      <c r="C1531" s="71"/>
      <c r="D1531" s="44"/>
      <c r="E1531" s="45"/>
      <c r="F1531" s="46" t="s">
        <v>2</v>
      </c>
      <c r="G1531" s="47">
        <f t="shared" si="42"/>
        <v>0</v>
      </c>
    </row>
    <row r="1532" spans="2:7" ht="23.1" customHeight="1" thickBot="1">
      <c r="B1532" s="71" t="s">
        <v>3</v>
      </c>
      <c r="C1532" s="71"/>
      <c r="D1532" s="48">
        <v>1409.04</v>
      </c>
      <c r="E1532" s="49">
        <v>1.5</v>
      </c>
      <c r="F1532" s="50" t="s">
        <v>0</v>
      </c>
      <c r="G1532" s="51">
        <f t="shared" si="42"/>
        <v>2113.56</v>
      </c>
    </row>
    <row r="1533" spans="2:7" ht="45.95" customHeight="1">
      <c r="B1533" s="71" t="s">
        <v>23</v>
      </c>
      <c r="C1533" s="71"/>
      <c r="D1533" s="40"/>
      <c r="E1533" s="52"/>
      <c r="F1533" s="42" t="s">
        <v>0</v>
      </c>
      <c r="G1533" s="43">
        <f t="shared" si="42"/>
        <v>0</v>
      </c>
    </row>
    <row r="1534" spans="2:7" ht="23.1" customHeight="1">
      <c r="B1534" s="71" t="s">
        <v>24</v>
      </c>
      <c r="C1534" s="71"/>
      <c r="D1534" s="53"/>
      <c r="E1534" s="54"/>
      <c r="F1534" s="27" t="s">
        <v>0</v>
      </c>
      <c r="G1534" s="55">
        <f t="shared" si="42"/>
        <v>0</v>
      </c>
    </row>
    <row r="1535" spans="2:7" ht="23.1" customHeight="1">
      <c r="B1535" s="71" t="s">
        <v>4</v>
      </c>
      <c r="C1535" s="71"/>
      <c r="D1535" s="56"/>
      <c r="E1535" s="57"/>
      <c r="F1535" s="27" t="s">
        <v>0</v>
      </c>
      <c r="G1535" s="55">
        <f t="shared" si="42"/>
        <v>0</v>
      </c>
    </row>
    <row r="1536" spans="2:7" ht="23.1" customHeight="1">
      <c r="B1536" s="71" t="s">
        <v>25</v>
      </c>
      <c r="C1536" s="71"/>
      <c r="D1536" s="56"/>
      <c r="E1536" s="57"/>
      <c r="F1536" s="27" t="s">
        <v>0</v>
      </c>
      <c r="G1536" s="55">
        <f t="shared" si="42"/>
        <v>0</v>
      </c>
    </row>
    <row r="1537" spans="2:7" ht="23.1" customHeight="1">
      <c r="B1537" s="71" t="s">
        <v>6</v>
      </c>
      <c r="C1537" s="71"/>
      <c r="D1537" s="56"/>
      <c r="E1537" s="57"/>
      <c r="F1537" s="27" t="s">
        <v>0</v>
      </c>
      <c r="G1537" s="55">
        <f>D1537*E1537</f>
        <v>0</v>
      </c>
    </row>
    <row r="1538" spans="2:7" ht="23.1" customHeight="1" thickBot="1">
      <c r="B1538" s="71" t="s">
        <v>5</v>
      </c>
      <c r="C1538" s="71"/>
      <c r="D1538" s="44"/>
      <c r="E1538" s="58"/>
      <c r="F1538" s="46" t="s">
        <v>0</v>
      </c>
      <c r="G1538" s="59">
        <f>D1538*E1538</f>
        <v>0</v>
      </c>
    </row>
    <row r="1539" spans="2:7" ht="23.1" customHeight="1">
      <c r="B1539" s="2"/>
      <c r="C1539" s="17"/>
      <c r="D1539" s="17"/>
      <c r="E1539" s="7"/>
      <c r="F1539" s="7"/>
      <c r="G1539" s="1"/>
    </row>
    <row r="1540" spans="2:7" ht="23.1" customHeight="1">
      <c r="B1540" s="2"/>
      <c r="C1540" s="10" t="s">
        <v>26</v>
      </c>
      <c r="D1540" s="11"/>
      <c r="E1540" s="2"/>
      <c r="F1540" s="2"/>
      <c r="G1540" s="1"/>
    </row>
    <row r="1541" spans="2:7" ht="23.1" customHeight="1">
      <c r="B1541" s="2"/>
      <c r="C1541" s="81" t="s">
        <v>27</v>
      </c>
      <c r="D1541" s="34" t="s">
        <v>28</v>
      </c>
      <c r="E1541" s="18">
        <f>IF(G1529&gt;0,ROUND((G1529+D1522)/D1522,2),0)</f>
        <v>1.19</v>
      </c>
      <c r="F1541" s="18"/>
      <c r="G1541" s="3"/>
    </row>
    <row r="1542" spans="2:7" ht="23.1" customHeight="1">
      <c r="B1542" s="2"/>
      <c r="C1542" s="81"/>
      <c r="D1542" s="34" t="s">
        <v>29</v>
      </c>
      <c r="E1542" s="18">
        <f>IF(SUM(G1530:G1531)&gt;0,ROUND((G1530+G1531+D1522)/D1522,2),0)</f>
        <v>0</v>
      </c>
      <c r="F1542" s="18"/>
      <c r="G1542" s="8"/>
    </row>
    <row r="1543" spans="2:7" ht="23.1" customHeight="1">
      <c r="B1543" s="2"/>
      <c r="C1543" s="81"/>
      <c r="D1543" s="34" t="s">
        <v>30</v>
      </c>
      <c r="E1543" s="18">
        <f>IF(G1532&gt;0,ROUND((G1532+D1522)/D1522,2),0)</f>
        <v>2.14</v>
      </c>
      <c r="F1543" s="3"/>
      <c r="G1543" s="8"/>
    </row>
    <row r="1544" spans="2:7" ht="23.1" customHeight="1">
      <c r="B1544" s="2"/>
      <c r="C1544" s="81"/>
      <c r="D1544" s="19" t="s">
        <v>31</v>
      </c>
      <c r="E1544" s="20">
        <f>IF(SUM(G1533:G1538)&gt;0,ROUND((SUM(G1533:G1538)+D1522)/D1522,2),0)</f>
        <v>0</v>
      </c>
      <c r="F1544" s="3"/>
      <c r="G1544" s="8"/>
    </row>
    <row r="1545" spans="2:7" ht="23.1" customHeight="1">
      <c r="B1545" s="2"/>
      <c r="C1545" s="2"/>
      <c r="D1545" s="21" t="s">
        <v>32</v>
      </c>
      <c r="E1545" s="22">
        <f>SUM(E1541:E1544)-IF(VALUE(COUNTIF(E1541:E1544,"&gt;0"))=4,3,0)-IF(VALUE(COUNTIF(E1541:E1544,"&gt;0"))=3,2,0)-IF(VALUE(COUNTIF(E1541:E1544,"&gt;0"))=2,1,0)</f>
        <v>2.33</v>
      </c>
      <c r="F1545" s="23"/>
      <c r="G1545" s="1">
        <f>ROUND((D1522+G1529+G1530+G1531+G1532+G1533+G1534+G1535+G1536+G1537+G1538)/D1522,2)</f>
        <v>2.33</v>
      </c>
    </row>
    <row r="1546" spans="2:7" ht="23.1" customHeight="1">
      <c r="B1546" s="2"/>
      <c r="C1546" s="2"/>
      <c r="D1546" s="2"/>
      <c r="E1546" s="24"/>
      <c r="F1546" s="2"/>
      <c r="G1546" s="1"/>
    </row>
    <row r="1547" spans="2:7" ht="23.1" customHeight="1">
      <c r="B1547" s="9"/>
      <c r="C1547" s="25" t="s">
        <v>33</v>
      </c>
      <c r="D1547" s="82">
        <f>E1545*D1522</f>
        <v>4314.3678</v>
      </c>
      <c r="E1547" s="82"/>
      <c r="F1547" s="2"/>
      <c r="G1547" s="1"/>
    </row>
    <row r="1548" spans="2:7" ht="23.1" customHeight="1">
      <c r="B1548" s="2"/>
      <c r="C1548" s="26" t="s">
        <v>34</v>
      </c>
      <c r="D1548" s="83">
        <f>D1547/D1521</f>
        <v>43.57947272727273</v>
      </c>
      <c r="E1548" s="83"/>
      <c r="F1548" s="2"/>
      <c r="G1548" s="2"/>
    </row>
    <row r="1550" spans="2:7" ht="54.95" customHeight="1">
      <c r="B1550" s="72" t="s">
        <v>175</v>
      </c>
      <c r="C1550" s="72"/>
      <c r="D1550" s="72"/>
      <c r="E1550" s="72"/>
      <c r="F1550" s="72"/>
      <c r="G1550" s="72"/>
    </row>
    <row r="1551" spans="2:7" ht="45.95" customHeight="1">
      <c r="B1551" s="73" t="s">
        <v>35</v>
      </c>
      <c r="C1551" s="73"/>
      <c r="D1551" s="73"/>
      <c r="E1551" s="73"/>
      <c r="F1551" s="73"/>
      <c r="G1551" s="73"/>
    </row>
    <row r="1552" spans="2:7" ht="30" customHeight="1">
      <c r="B1552" s="2"/>
      <c r="C1552" s="10" t="s">
        <v>7</v>
      </c>
      <c r="D1552" s="11"/>
      <c r="E1552" s="2"/>
      <c r="F1552" s="2"/>
      <c r="G1552" s="1"/>
    </row>
    <row r="1553" spans="2:7" ht="23.1" customHeight="1">
      <c r="B1553" s="3"/>
      <c r="C1553" s="74" t="s">
        <v>8</v>
      </c>
      <c r="D1553" s="77" t="s">
        <v>45</v>
      </c>
      <c r="E1553" s="78"/>
      <c r="F1553" s="78"/>
      <c r="G1553" s="79"/>
    </row>
    <row r="1554" spans="2:7" ht="23.1" customHeight="1">
      <c r="B1554" s="3"/>
      <c r="C1554" s="75"/>
      <c r="D1554" s="80" t="s">
        <v>57</v>
      </c>
      <c r="E1554" s="80"/>
      <c r="F1554" s="80"/>
      <c r="G1554" s="80"/>
    </row>
    <row r="1555" spans="2:7" ht="23.1" customHeight="1">
      <c r="B1555" s="3"/>
      <c r="C1555" s="76"/>
      <c r="D1555" s="80" t="s">
        <v>149</v>
      </c>
      <c r="E1555" s="80"/>
      <c r="F1555" s="80"/>
      <c r="G1555" s="80"/>
    </row>
    <row r="1556" spans="2:7" ht="23.1" customHeight="1">
      <c r="B1556" s="2"/>
      <c r="C1556" s="12" t="s">
        <v>9</v>
      </c>
      <c r="D1556" s="4">
        <v>1.5</v>
      </c>
      <c r="E1556" s="13"/>
      <c r="F1556" s="3"/>
      <c r="G1556" s="1"/>
    </row>
    <row r="1557" spans="2:7" ht="23.1" customHeight="1">
      <c r="B1557" s="2"/>
      <c r="C1557" s="14" t="s">
        <v>10</v>
      </c>
      <c r="D1557" s="31">
        <v>99</v>
      </c>
      <c r="E1557" s="84" t="s">
        <v>11</v>
      </c>
      <c r="F1557" s="64"/>
      <c r="G1557" s="67">
        <f>D1558/D1557</f>
        <v>19.250101010101009</v>
      </c>
    </row>
    <row r="1558" spans="2:7" ht="23.1" customHeight="1">
      <c r="B1558" s="2"/>
      <c r="C1558" s="14" t="s">
        <v>12</v>
      </c>
      <c r="D1558" s="5">
        <v>1905.76</v>
      </c>
      <c r="E1558" s="85"/>
      <c r="F1558" s="66"/>
      <c r="G1558" s="68"/>
    </row>
    <row r="1559" spans="2:7" ht="23.1" customHeight="1">
      <c r="B1559" s="2"/>
      <c r="C1559" s="15"/>
      <c r="D1559" s="6"/>
      <c r="E1559" s="16"/>
      <c r="F1559" s="2"/>
      <c r="G1559" s="1"/>
    </row>
    <row r="1560" spans="2:7" ht="23.1" customHeight="1">
      <c r="B1560" s="2"/>
      <c r="C1560" s="28" t="s">
        <v>13</v>
      </c>
      <c r="D1560" s="30" t="s">
        <v>148</v>
      </c>
      <c r="E1560" s="2"/>
      <c r="F1560" s="2"/>
      <c r="G1560" s="1"/>
    </row>
    <row r="1561" spans="2:7" ht="23.1" customHeight="1">
      <c r="B1561" s="2"/>
      <c r="C1561" s="28" t="s">
        <v>14</v>
      </c>
      <c r="D1561" s="30">
        <v>85</v>
      </c>
      <c r="E1561" s="2"/>
      <c r="F1561" s="2"/>
      <c r="G1561" s="1"/>
    </row>
    <row r="1562" spans="2:7" ht="23.1" customHeight="1">
      <c r="B1562" s="2"/>
      <c r="C1562" s="28" t="s">
        <v>15</v>
      </c>
      <c r="D1562" s="29" t="s">
        <v>44</v>
      </c>
      <c r="E1562" s="2"/>
      <c r="F1562" s="2"/>
      <c r="G1562" s="1"/>
    </row>
    <row r="1563" spans="2:7" ht="23.1" customHeight="1" thickBot="1">
      <c r="B1563" s="2"/>
      <c r="C1563" s="2"/>
      <c r="D1563" s="2"/>
      <c r="E1563" s="2"/>
      <c r="F1563" s="2"/>
      <c r="G1563" s="1"/>
    </row>
    <row r="1564" spans="2:7" ht="50.1" customHeight="1" thickBot="1">
      <c r="B1564" s="69" t="s">
        <v>1</v>
      </c>
      <c r="C1564" s="69"/>
      <c r="D1564" s="61" t="s">
        <v>17</v>
      </c>
      <c r="E1564" s="86" t="s">
        <v>18</v>
      </c>
      <c r="F1564" s="87"/>
      <c r="G1564" s="62" t="s">
        <v>19</v>
      </c>
    </row>
    <row r="1565" spans="2:7" ht="23.1" customHeight="1" thickBot="1">
      <c r="B1565" s="71" t="s">
        <v>20</v>
      </c>
      <c r="C1565" s="71"/>
      <c r="D1565" s="36">
        <v>230</v>
      </c>
      <c r="E1565" s="37">
        <v>1.5</v>
      </c>
      <c r="F1565" s="38" t="s">
        <v>0</v>
      </c>
      <c r="G1565" s="39">
        <f t="shared" ref="G1565:G1572" si="43">D1565*E1565</f>
        <v>345</v>
      </c>
    </row>
    <row r="1566" spans="2:7" ht="23.1" customHeight="1">
      <c r="B1566" s="71" t="s">
        <v>21</v>
      </c>
      <c r="C1566" s="71"/>
      <c r="D1566" s="40"/>
      <c r="E1566" s="41"/>
      <c r="F1566" s="42" t="s">
        <v>2</v>
      </c>
      <c r="G1566" s="43">
        <f t="shared" si="43"/>
        <v>0</v>
      </c>
    </row>
    <row r="1567" spans="2:7" ht="23.1" customHeight="1" thickBot="1">
      <c r="B1567" s="71" t="s">
        <v>22</v>
      </c>
      <c r="C1567" s="71"/>
      <c r="D1567" s="44"/>
      <c r="E1567" s="45"/>
      <c r="F1567" s="46" t="s">
        <v>2</v>
      </c>
      <c r="G1567" s="47">
        <f t="shared" si="43"/>
        <v>0</v>
      </c>
    </row>
    <row r="1568" spans="2:7" ht="23.1" customHeight="1" thickBot="1">
      <c r="B1568" s="71" t="s">
        <v>3</v>
      </c>
      <c r="C1568" s="71"/>
      <c r="D1568" s="48">
        <v>1409.04</v>
      </c>
      <c r="E1568" s="49">
        <v>1.5</v>
      </c>
      <c r="F1568" s="50" t="s">
        <v>0</v>
      </c>
      <c r="G1568" s="51">
        <f t="shared" si="43"/>
        <v>2113.56</v>
      </c>
    </row>
    <row r="1569" spans="2:7" ht="45.95" customHeight="1">
      <c r="B1569" s="71" t="s">
        <v>23</v>
      </c>
      <c r="C1569" s="71"/>
      <c r="D1569" s="40"/>
      <c r="E1569" s="52"/>
      <c r="F1569" s="42" t="s">
        <v>0</v>
      </c>
      <c r="G1569" s="43">
        <f t="shared" si="43"/>
        <v>0</v>
      </c>
    </row>
    <row r="1570" spans="2:7" ht="23.1" customHeight="1">
      <c r="B1570" s="71" t="s">
        <v>24</v>
      </c>
      <c r="C1570" s="71"/>
      <c r="D1570" s="53"/>
      <c r="E1570" s="54"/>
      <c r="F1570" s="27" t="s">
        <v>0</v>
      </c>
      <c r="G1570" s="55">
        <f t="shared" si="43"/>
        <v>0</v>
      </c>
    </row>
    <row r="1571" spans="2:7" ht="23.1" customHeight="1">
      <c r="B1571" s="71" t="s">
        <v>4</v>
      </c>
      <c r="C1571" s="71"/>
      <c r="D1571" s="56"/>
      <c r="E1571" s="57"/>
      <c r="F1571" s="27" t="s">
        <v>0</v>
      </c>
      <c r="G1571" s="55">
        <f t="shared" si="43"/>
        <v>0</v>
      </c>
    </row>
    <row r="1572" spans="2:7" ht="23.1" customHeight="1">
      <c r="B1572" s="71" t="s">
        <v>25</v>
      </c>
      <c r="C1572" s="71"/>
      <c r="D1572" s="56"/>
      <c r="E1572" s="57"/>
      <c r="F1572" s="27" t="s">
        <v>0</v>
      </c>
      <c r="G1572" s="55">
        <f t="shared" si="43"/>
        <v>0</v>
      </c>
    </row>
    <row r="1573" spans="2:7" ht="23.1" customHeight="1">
      <c r="B1573" s="71" t="s">
        <v>6</v>
      </c>
      <c r="C1573" s="71"/>
      <c r="D1573" s="56"/>
      <c r="E1573" s="57"/>
      <c r="F1573" s="27" t="s">
        <v>0</v>
      </c>
      <c r="G1573" s="55">
        <f>D1573*E1573</f>
        <v>0</v>
      </c>
    </row>
    <row r="1574" spans="2:7" ht="23.1" customHeight="1" thickBot="1">
      <c r="B1574" s="71" t="s">
        <v>5</v>
      </c>
      <c r="C1574" s="71"/>
      <c r="D1574" s="44"/>
      <c r="E1574" s="58"/>
      <c r="F1574" s="46" t="s">
        <v>0</v>
      </c>
      <c r="G1574" s="59">
        <f>D1574*E1574</f>
        <v>0</v>
      </c>
    </row>
    <row r="1575" spans="2:7" ht="23.1" customHeight="1">
      <c r="B1575" s="2"/>
      <c r="C1575" s="17"/>
      <c r="D1575" s="17"/>
      <c r="E1575" s="7"/>
      <c r="F1575" s="7"/>
      <c r="G1575" s="1"/>
    </row>
    <row r="1576" spans="2:7" ht="23.1" customHeight="1">
      <c r="B1576" s="2"/>
      <c r="C1576" s="10" t="s">
        <v>26</v>
      </c>
      <c r="D1576" s="11"/>
      <c r="E1576" s="2"/>
      <c r="F1576" s="2"/>
      <c r="G1576" s="1"/>
    </row>
    <row r="1577" spans="2:7" ht="23.1" customHeight="1">
      <c r="B1577" s="2"/>
      <c r="C1577" s="81" t="s">
        <v>27</v>
      </c>
      <c r="D1577" s="34" t="s">
        <v>28</v>
      </c>
      <c r="E1577" s="18">
        <f>IF(G1565&gt;0,ROUND((G1565+D1558)/D1558,2),0)</f>
        <v>1.18</v>
      </c>
      <c r="F1577" s="18"/>
      <c r="G1577" s="3"/>
    </row>
    <row r="1578" spans="2:7" ht="23.1" customHeight="1">
      <c r="B1578" s="2"/>
      <c r="C1578" s="81"/>
      <c r="D1578" s="34" t="s">
        <v>29</v>
      </c>
      <c r="E1578" s="18">
        <f>IF(SUM(G1566:G1567)&gt;0,ROUND((G1566+G1567+D1558)/D1558,2),0)</f>
        <v>0</v>
      </c>
      <c r="F1578" s="18"/>
      <c r="G1578" s="8"/>
    </row>
    <row r="1579" spans="2:7" ht="23.1" customHeight="1">
      <c r="B1579" s="2"/>
      <c r="C1579" s="81"/>
      <c r="D1579" s="34" t="s">
        <v>30</v>
      </c>
      <c r="E1579" s="18">
        <f>IF(G1568&gt;0,ROUND((G1568+D1558)/D1558,2),0)</f>
        <v>2.11</v>
      </c>
      <c r="F1579" s="3"/>
      <c r="G1579" s="8"/>
    </row>
    <row r="1580" spans="2:7" ht="23.1" customHeight="1">
      <c r="B1580" s="2"/>
      <c r="C1580" s="81"/>
      <c r="D1580" s="19" t="s">
        <v>31</v>
      </c>
      <c r="E1580" s="20">
        <f>IF(SUM(G1569:G1574)&gt;0,ROUND((SUM(G1569:G1574)+D1558)/D1558,2),0)</f>
        <v>0</v>
      </c>
      <c r="F1580" s="3"/>
      <c r="G1580" s="8"/>
    </row>
    <row r="1581" spans="2:7" ht="23.1" customHeight="1">
      <c r="B1581" s="2"/>
      <c r="C1581" s="2"/>
      <c r="D1581" s="21" t="s">
        <v>32</v>
      </c>
      <c r="E1581" s="22">
        <f>SUM(E1577:E1580)-IF(VALUE(COUNTIF(E1577:E1580,"&gt;0"))=4,3,0)-IF(VALUE(COUNTIF(E1577:E1580,"&gt;0"))=3,2,0)-IF(VALUE(COUNTIF(E1577:E1580,"&gt;0"))=2,1,0)</f>
        <v>2.29</v>
      </c>
      <c r="F1581" s="23"/>
      <c r="G1581" s="1">
        <f>ROUND((D1558+G1565+G1566+G1567+G1568+G1569+G1570+G1571+G1572+G1573+G1574)/D1558,2)</f>
        <v>2.29</v>
      </c>
    </row>
    <row r="1582" spans="2:7" ht="23.1" customHeight="1">
      <c r="B1582" s="2"/>
      <c r="C1582" s="2"/>
      <c r="D1582" s="2"/>
      <c r="E1582" s="24"/>
      <c r="F1582" s="2"/>
      <c r="G1582" s="1"/>
    </row>
    <row r="1583" spans="2:7" ht="23.1" customHeight="1">
      <c r="B1583" s="9"/>
      <c r="C1583" s="25" t="s">
        <v>33</v>
      </c>
      <c r="D1583" s="82">
        <f>E1581*D1558</f>
        <v>4364.1904000000004</v>
      </c>
      <c r="E1583" s="82"/>
      <c r="F1583" s="2"/>
      <c r="G1583" s="1"/>
    </row>
    <row r="1584" spans="2:7" ht="23.1" customHeight="1">
      <c r="B1584" s="2"/>
      <c r="C1584" s="26" t="s">
        <v>34</v>
      </c>
      <c r="D1584" s="83">
        <f>D1583/D1557</f>
        <v>44.082731313131319</v>
      </c>
      <c r="E1584" s="83"/>
      <c r="F1584" s="2"/>
      <c r="G1584" s="2"/>
    </row>
    <row r="1586" spans="2:7" ht="54.95" customHeight="1">
      <c r="B1586" s="72" t="s">
        <v>176</v>
      </c>
      <c r="C1586" s="72"/>
      <c r="D1586" s="72"/>
      <c r="E1586" s="72"/>
      <c r="F1586" s="72"/>
      <c r="G1586" s="72"/>
    </row>
    <row r="1587" spans="2:7" ht="45.95" customHeight="1">
      <c r="B1587" s="73" t="s">
        <v>35</v>
      </c>
      <c r="C1587" s="73"/>
      <c r="D1587" s="73"/>
      <c r="E1587" s="73"/>
      <c r="F1587" s="73"/>
      <c r="G1587" s="73"/>
    </row>
    <row r="1588" spans="2:7" ht="30" customHeight="1">
      <c r="B1588" s="2"/>
      <c r="C1588" s="10" t="s">
        <v>7</v>
      </c>
      <c r="D1588" s="11"/>
      <c r="E1588" s="2"/>
      <c r="F1588" s="2"/>
      <c r="G1588" s="1"/>
    </row>
    <row r="1589" spans="2:7" ht="23.1" customHeight="1">
      <c r="B1589" s="3"/>
      <c r="C1589" s="74" t="s">
        <v>8</v>
      </c>
      <c r="D1589" s="77" t="s">
        <v>45</v>
      </c>
      <c r="E1589" s="78"/>
      <c r="F1589" s="78"/>
      <c r="G1589" s="79"/>
    </row>
    <row r="1590" spans="2:7" ht="23.1" customHeight="1">
      <c r="B1590" s="3"/>
      <c r="C1590" s="75"/>
      <c r="D1590" s="80" t="s">
        <v>57</v>
      </c>
      <c r="E1590" s="80"/>
      <c r="F1590" s="80"/>
      <c r="G1590" s="80"/>
    </row>
    <row r="1591" spans="2:7" ht="23.1" customHeight="1">
      <c r="B1591" s="3"/>
      <c r="C1591" s="76"/>
      <c r="D1591" s="80" t="s">
        <v>150</v>
      </c>
      <c r="E1591" s="80"/>
      <c r="F1591" s="80"/>
      <c r="G1591" s="80"/>
    </row>
    <row r="1592" spans="2:7" ht="23.1" customHeight="1">
      <c r="B1592" s="2"/>
      <c r="C1592" s="12" t="s">
        <v>9</v>
      </c>
      <c r="D1592" s="4">
        <v>1.5</v>
      </c>
      <c r="E1592" s="13"/>
      <c r="F1592" s="3"/>
      <c r="G1592" s="1"/>
    </row>
    <row r="1593" spans="2:7" ht="23.1" customHeight="1">
      <c r="B1593" s="2"/>
      <c r="C1593" s="14" t="s">
        <v>10</v>
      </c>
      <c r="D1593" s="31">
        <v>135</v>
      </c>
      <c r="E1593" s="84" t="s">
        <v>11</v>
      </c>
      <c r="F1593" s="64"/>
      <c r="G1593" s="67">
        <f>D1594/D1593</f>
        <v>19.535259259259259</v>
      </c>
    </row>
    <row r="1594" spans="2:7" ht="23.1" customHeight="1">
      <c r="B1594" s="2"/>
      <c r="C1594" s="14" t="s">
        <v>12</v>
      </c>
      <c r="D1594" s="5">
        <v>2637.26</v>
      </c>
      <c r="E1594" s="85"/>
      <c r="F1594" s="66"/>
      <c r="G1594" s="68"/>
    </row>
    <row r="1595" spans="2:7" ht="23.1" customHeight="1">
      <c r="B1595" s="2"/>
      <c r="C1595" s="15"/>
      <c r="D1595" s="6"/>
      <c r="E1595" s="16"/>
      <c r="F1595" s="2"/>
      <c r="G1595" s="1"/>
    </row>
    <row r="1596" spans="2:7" ht="23.1" customHeight="1">
      <c r="B1596" s="2"/>
      <c r="C1596" s="28" t="s">
        <v>13</v>
      </c>
      <c r="D1596" s="30" t="s">
        <v>148</v>
      </c>
      <c r="E1596" s="2"/>
      <c r="F1596" s="2"/>
      <c r="G1596" s="1"/>
    </row>
    <row r="1597" spans="2:7" ht="23.1" customHeight="1">
      <c r="B1597" s="2"/>
      <c r="C1597" s="28" t="s">
        <v>14</v>
      </c>
      <c r="D1597" s="30">
        <v>85</v>
      </c>
      <c r="E1597" s="2"/>
      <c r="F1597" s="2"/>
      <c r="G1597" s="1"/>
    </row>
    <row r="1598" spans="2:7" ht="23.1" customHeight="1">
      <c r="B1598" s="2"/>
      <c r="C1598" s="28" t="s">
        <v>15</v>
      </c>
      <c r="D1598" s="29" t="s">
        <v>44</v>
      </c>
      <c r="E1598" s="2"/>
      <c r="F1598" s="2"/>
      <c r="G1598" s="1"/>
    </row>
    <row r="1599" spans="2:7" ht="23.1" customHeight="1" thickBot="1">
      <c r="B1599" s="2"/>
      <c r="C1599" s="2"/>
      <c r="D1599" s="2"/>
      <c r="E1599" s="2"/>
      <c r="F1599" s="2"/>
      <c r="G1599" s="1"/>
    </row>
    <row r="1600" spans="2:7" ht="50.1" customHeight="1" thickBot="1">
      <c r="B1600" s="69" t="s">
        <v>1</v>
      </c>
      <c r="C1600" s="69"/>
      <c r="D1600" s="61" t="s">
        <v>17</v>
      </c>
      <c r="E1600" s="86" t="s">
        <v>18</v>
      </c>
      <c r="F1600" s="87"/>
      <c r="G1600" s="62" t="s">
        <v>19</v>
      </c>
    </row>
    <row r="1601" spans="2:7" ht="23.1" customHeight="1" thickBot="1">
      <c r="B1601" s="71" t="s">
        <v>20</v>
      </c>
      <c r="C1601" s="71"/>
      <c r="D1601" s="36">
        <v>230</v>
      </c>
      <c r="E1601" s="37">
        <v>1.5</v>
      </c>
      <c r="F1601" s="38" t="s">
        <v>0</v>
      </c>
      <c r="G1601" s="39">
        <f t="shared" ref="G1601:G1608" si="44">D1601*E1601</f>
        <v>345</v>
      </c>
    </row>
    <row r="1602" spans="2:7" ht="23.1" customHeight="1">
      <c r="B1602" s="71" t="s">
        <v>21</v>
      </c>
      <c r="C1602" s="71"/>
      <c r="D1602" s="40"/>
      <c r="E1602" s="41"/>
      <c r="F1602" s="42" t="s">
        <v>2</v>
      </c>
      <c r="G1602" s="43">
        <f t="shared" si="44"/>
        <v>0</v>
      </c>
    </row>
    <row r="1603" spans="2:7" ht="23.1" customHeight="1" thickBot="1">
      <c r="B1603" s="71" t="s">
        <v>22</v>
      </c>
      <c r="C1603" s="71"/>
      <c r="D1603" s="44"/>
      <c r="E1603" s="45"/>
      <c r="F1603" s="46" t="s">
        <v>2</v>
      </c>
      <c r="G1603" s="47">
        <f t="shared" si="44"/>
        <v>0</v>
      </c>
    </row>
    <row r="1604" spans="2:7" ht="23.1" customHeight="1" thickBot="1">
      <c r="B1604" s="71" t="s">
        <v>3</v>
      </c>
      <c r="C1604" s="71"/>
      <c r="D1604" s="48">
        <v>1409.04</v>
      </c>
      <c r="E1604" s="49">
        <v>1.5</v>
      </c>
      <c r="F1604" s="50" t="s">
        <v>0</v>
      </c>
      <c r="G1604" s="51">
        <f t="shared" si="44"/>
        <v>2113.56</v>
      </c>
    </row>
    <row r="1605" spans="2:7" ht="45.95" customHeight="1">
      <c r="B1605" s="71" t="s">
        <v>23</v>
      </c>
      <c r="C1605" s="71"/>
      <c r="D1605" s="40"/>
      <c r="E1605" s="52"/>
      <c r="F1605" s="42" t="s">
        <v>0</v>
      </c>
      <c r="G1605" s="43">
        <f t="shared" si="44"/>
        <v>0</v>
      </c>
    </row>
    <row r="1606" spans="2:7" ht="23.1" customHeight="1">
      <c r="B1606" s="71" t="s">
        <v>24</v>
      </c>
      <c r="C1606" s="71"/>
      <c r="D1606" s="53"/>
      <c r="E1606" s="54"/>
      <c r="F1606" s="27" t="s">
        <v>0</v>
      </c>
      <c r="G1606" s="55">
        <f t="shared" si="44"/>
        <v>0</v>
      </c>
    </row>
    <row r="1607" spans="2:7" ht="23.1" customHeight="1">
      <c r="B1607" s="71" t="s">
        <v>4</v>
      </c>
      <c r="C1607" s="71"/>
      <c r="D1607" s="56"/>
      <c r="E1607" s="57"/>
      <c r="F1607" s="27" t="s">
        <v>0</v>
      </c>
      <c r="G1607" s="55">
        <f t="shared" si="44"/>
        <v>0</v>
      </c>
    </row>
    <row r="1608" spans="2:7" ht="23.1" customHeight="1">
      <c r="B1608" s="71" t="s">
        <v>25</v>
      </c>
      <c r="C1608" s="71"/>
      <c r="D1608" s="56"/>
      <c r="E1608" s="57"/>
      <c r="F1608" s="27" t="s">
        <v>0</v>
      </c>
      <c r="G1608" s="55">
        <f t="shared" si="44"/>
        <v>0</v>
      </c>
    </row>
    <row r="1609" spans="2:7" ht="23.1" customHeight="1">
      <c r="B1609" s="71" t="s">
        <v>6</v>
      </c>
      <c r="C1609" s="71"/>
      <c r="D1609" s="56"/>
      <c r="E1609" s="57"/>
      <c r="F1609" s="27" t="s">
        <v>0</v>
      </c>
      <c r="G1609" s="55">
        <f>D1609*E1609</f>
        <v>0</v>
      </c>
    </row>
    <row r="1610" spans="2:7" ht="23.1" customHeight="1" thickBot="1">
      <c r="B1610" s="71" t="s">
        <v>5</v>
      </c>
      <c r="C1610" s="71"/>
      <c r="D1610" s="44"/>
      <c r="E1610" s="58"/>
      <c r="F1610" s="46" t="s">
        <v>0</v>
      </c>
      <c r="G1610" s="59">
        <f>D1610*E1610</f>
        <v>0</v>
      </c>
    </row>
    <row r="1611" spans="2:7" ht="23.1" customHeight="1">
      <c r="B1611" s="2"/>
      <c r="C1611" s="17"/>
      <c r="D1611" s="17"/>
      <c r="E1611" s="7"/>
      <c r="F1611" s="7"/>
      <c r="G1611" s="1"/>
    </row>
    <row r="1612" spans="2:7" ht="23.1" customHeight="1">
      <c r="B1612" s="2"/>
      <c r="C1612" s="10" t="s">
        <v>26</v>
      </c>
      <c r="D1612" s="11"/>
      <c r="E1612" s="2"/>
      <c r="F1612" s="2"/>
      <c r="G1612" s="1"/>
    </row>
    <row r="1613" spans="2:7" ht="23.1" customHeight="1">
      <c r="B1613" s="2"/>
      <c r="C1613" s="81" t="s">
        <v>27</v>
      </c>
      <c r="D1613" s="34" t="s">
        <v>28</v>
      </c>
      <c r="E1613" s="18">
        <f>IF(G1601&gt;0,ROUND((G1601+D1594)/D1594,2),0)</f>
        <v>1.1299999999999999</v>
      </c>
      <c r="F1613" s="18"/>
      <c r="G1613" s="3"/>
    </row>
    <row r="1614" spans="2:7" ht="23.1" customHeight="1">
      <c r="B1614" s="2"/>
      <c r="C1614" s="81"/>
      <c r="D1614" s="34" t="s">
        <v>29</v>
      </c>
      <c r="E1614" s="18">
        <f>IF(SUM(G1602:G1603)&gt;0,ROUND((G1602+G1603+D1594)/D1594,2),0)</f>
        <v>0</v>
      </c>
      <c r="F1614" s="18"/>
      <c r="G1614" s="8"/>
    </row>
    <row r="1615" spans="2:7" ht="23.1" customHeight="1">
      <c r="B1615" s="2"/>
      <c r="C1615" s="81"/>
      <c r="D1615" s="34" t="s">
        <v>30</v>
      </c>
      <c r="E1615" s="18">
        <f>IF(G1604&gt;0,ROUND((G1604+D1594)/D1594,2),0)</f>
        <v>1.8</v>
      </c>
      <c r="F1615" s="3"/>
      <c r="G1615" s="8"/>
    </row>
    <row r="1616" spans="2:7" ht="23.1" customHeight="1">
      <c r="B1616" s="2"/>
      <c r="C1616" s="81"/>
      <c r="D1616" s="19" t="s">
        <v>31</v>
      </c>
      <c r="E1616" s="20">
        <f>IF(SUM(G1605:G1610)&gt;0,ROUND((SUM(G1605:G1610)+D1594)/D1594,2),0)</f>
        <v>0</v>
      </c>
      <c r="F1616" s="3"/>
      <c r="G1616" s="8"/>
    </row>
    <row r="1617" spans="2:7" ht="23.1" customHeight="1">
      <c r="B1617" s="2"/>
      <c r="C1617" s="2"/>
      <c r="D1617" s="21" t="s">
        <v>32</v>
      </c>
      <c r="E1617" s="22">
        <f>SUM(E1613:E1616)-IF(VALUE(COUNTIF(E1613:E1616,"&gt;0"))=4,3,0)-IF(VALUE(COUNTIF(E1613:E1616,"&gt;0"))=3,2,0)-IF(VALUE(COUNTIF(E1613:E1616,"&gt;0"))=2,1,0)</f>
        <v>1.9299999999999997</v>
      </c>
      <c r="F1617" s="23"/>
      <c r="G1617" s="1">
        <f>ROUND((D1594+G1601+G1602+G1603+G1604+G1605+G1606+G1607+G1608+G1609+G1610)/D1594,2)</f>
        <v>1.93</v>
      </c>
    </row>
    <row r="1618" spans="2:7" ht="23.1" customHeight="1">
      <c r="B1618" s="2"/>
      <c r="C1618" s="2"/>
      <c r="D1618" s="2"/>
      <c r="E1618" s="24"/>
      <c r="F1618" s="2"/>
      <c r="G1618" s="1"/>
    </row>
    <row r="1619" spans="2:7" ht="23.1" customHeight="1">
      <c r="B1619" s="9"/>
      <c r="C1619" s="25" t="s">
        <v>33</v>
      </c>
      <c r="D1619" s="82">
        <f>E1617*D1594</f>
        <v>5089.9117999999999</v>
      </c>
      <c r="E1619" s="82"/>
      <c r="F1619" s="2"/>
      <c r="G1619" s="1"/>
    </row>
    <row r="1620" spans="2:7" ht="23.1" customHeight="1">
      <c r="B1620" s="2"/>
      <c r="C1620" s="26" t="s">
        <v>34</v>
      </c>
      <c r="D1620" s="83">
        <f>D1619/D1593</f>
        <v>37.70305037037037</v>
      </c>
      <c r="E1620" s="83"/>
      <c r="F1620" s="2"/>
      <c r="G1620" s="2"/>
    </row>
    <row r="1622" spans="2:7" ht="54.95" customHeight="1">
      <c r="B1622" s="72" t="s">
        <v>177</v>
      </c>
      <c r="C1622" s="72"/>
      <c r="D1622" s="72"/>
      <c r="E1622" s="72"/>
      <c r="F1622" s="72"/>
      <c r="G1622" s="72"/>
    </row>
    <row r="1623" spans="2:7" ht="45.95" customHeight="1">
      <c r="B1623" s="73" t="s">
        <v>35</v>
      </c>
      <c r="C1623" s="73"/>
      <c r="D1623" s="73"/>
      <c r="E1623" s="73"/>
      <c r="F1623" s="73"/>
      <c r="G1623" s="73"/>
    </row>
    <row r="1624" spans="2:7" ht="30" customHeight="1">
      <c r="B1624" s="2"/>
      <c r="C1624" s="10" t="s">
        <v>7</v>
      </c>
      <c r="D1624" s="11"/>
      <c r="E1624" s="2"/>
      <c r="F1624" s="2"/>
      <c r="G1624" s="1"/>
    </row>
    <row r="1625" spans="2:7" ht="23.1" customHeight="1">
      <c r="B1625" s="3"/>
      <c r="C1625" s="74" t="s">
        <v>8</v>
      </c>
      <c r="D1625" s="77" t="s">
        <v>45</v>
      </c>
      <c r="E1625" s="78"/>
      <c r="F1625" s="78"/>
      <c r="G1625" s="79"/>
    </row>
    <row r="1626" spans="2:7" ht="23.1" customHeight="1">
      <c r="B1626" s="3"/>
      <c r="C1626" s="75"/>
      <c r="D1626" s="80" t="s">
        <v>57</v>
      </c>
      <c r="E1626" s="80"/>
      <c r="F1626" s="80"/>
      <c r="G1626" s="80"/>
    </row>
    <row r="1627" spans="2:7" ht="23.1" customHeight="1">
      <c r="B1627" s="3"/>
      <c r="C1627" s="76"/>
      <c r="D1627" s="80" t="s">
        <v>151</v>
      </c>
      <c r="E1627" s="80"/>
      <c r="F1627" s="80"/>
      <c r="G1627" s="80"/>
    </row>
    <row r="1628" spans="2:7" ht="23.1" customHeight="1">
      <c r="B1628" s="2"/>
      <c r="C1628" s="12" t="s">
        <v>9</v>
      </c>
      <c r="D1628" s="4">
        <v>1.5</v>
      </c>
      <c r="E1628" s="13"/>
      <c r="F1628" s="3"/>
      <c r="G1628" s="1"/>
    </row>
    <row r="1629" spans="2:7" ht="23.1" customHeight="1">
      <c r="B1629" s="2"/>
      <c r="C1629" s="14" t="s">
        <v>10</v>
      </c>
      <c r="D1629" s="31">
        <v>163</v>
      </c>
      <c r="E1629" s="84" t="s">
        <v>11</v>
      </c>
      <c r="F1629" s="64"/>
      <c r="G1629" s="67">
        <f>D1630/D1629</f>
        <v>58.832147239263797</v>
      </c>
    </row>
    <row r="1630" spans="2:7" ht="23.1" customHeight="1">
      <c r="B1630" s="2"/>
      <c r="C1630" s="14" t="s">
        <v>12</v>
      </c>
      <c r="D1630" s="5">
        <v>9589.64</v>
      </c>
      <c r="E1630" s="85"/>
      <c r="F1630" s="66"/>
      <c r="G1630" s="68"/>
    </row>
    <row r="1631" spans="2:7" ht="23.1" customHeight="1">
      <c r="B1631" s="2"/>
      <c r="C1631" s="15"/>
      <c r="D1631" s="6"/>
      <c r="E1631" s="16"/>
      <c r="F1631" s="2"/>
      <c r="G1631" s="1"/>
    </row>
    <row r="1632" spans="2:7" ht="23.1" customHeight="1">
      <c r="B1632" s="2"/>
      <c r="C1632" s="28" t="s">
        <v>13</v>
      </c>
      <c r="D1632" s="30" t="s">
        <v>148</v>
      </c>
      <c r="E1632" s="2"/>
      <c r="F1632" s="2"/>
      <c r="G1632" s="1"/>
    </row>
    <row r="1633" spans="2:7" ht="23.1" customHeight="1">
      <c r="B1633" s="2"/>
      <c r="C1633" s="28" t="s">
        <v>14</v>
      </c>
      <c r="D1633" s="30">
        <v>85</v>
      </c>
      <c r="E1633" s="2"/>
      <c r="F1633" s="2"/>
      <c r="G1633" s="1"/>
    </row>
    <row r="1634" spans="2:7" ht="23.1" customHeight="1">
      <c r="B1634" s="2"/>
      <c r="C1634" s="28" t="s">
        <v>15</v>
      </c>
      <c r="D1634" s="29" t="s">
        <v>44</v>
      </c>
      <c r="E1634" s="2"/>
      <c r="F1634" s="2"/>
      <c r="G1634" s="1"/>
    </row>
    <row r="1635" spans="2:7" ht="23.1" customHeight="1" thickBot="1">
      <c r="B1635" s="2"/>
      <c r="C1635" s="2"/>
      <c r="D1635" s="2"/>
      <c r="E1635" s="2"/>
      <c r="F1635" s="2"/>
      <c r="G1635" s="1"/>
    </row>
    <row r="1636" spans="2:7" ht="50.1" customHeight="1" thickBot="1">
      <c r="B1636" s="69" t="s">
        <v>1</v>
      </c>
      <c r="C1636" s="69"/>
      <c r="D1636" s="61" t="s">
        <v>17</v>
      </c>
      <c r="E1636" s="86" t="s">
        <v>18</v>
      </c>
      <c r="F1636" s="87"/>
      <c r="G1636" s="62" t="s">
        <v>19</v>
      </c>
    </row>
    <row r="1637" spans="2:7" ht="23.1" customHeight="1" thickBot="1">
      <c r="B1637" s="71" t="s">
        <v>20</v>
      </c>
      <c r="C1637" s="71"/>
      <c r="D1637" s="36">
        <v>230</v>
      </c>
      <c r="E1637" s="37">
        <v>1.5</v>
      </c>
      <c r="F1637" s="38" t="s">
        <v>0</v>
      </c>
      <c r="G1637" s="39">
        <f t="shared" ref="G1637:G1644" si="45">D1637*E1637</f>
        <v>345</v>
      </c>
    </row>
    <row r="1638" spans="2:7" ht="23.1" customHeight="1">
      <c r="B1638" s="71" t="s">
        <v>21</v>
      </c>
      <c r="C1638" s="71"/>
      <c r="D1638" s="40"/>
      <c r="E1638" s="41"/>
      <c r="F1638" s="42" t="s">
        <v>2</v>
      </c>
      <c r="G1638" s="43">
        <f t="shared" si="45"/>
        <v>0</v>
      </c>
    </row>
    <row r="1639" spans="2:7" ht="23.1" customHeight="1" thickBot="1">
      <c r="B1639" s="71" t="s">
        <v>22</v>
      </c>
      <c r="C1639" s="71"/>
      <c r="D1639" s="44"/>
      <c r="E1639" s="45"/>
      <c r="F1639" s="46" t="s">
        <v>2</v>
      </c>
      <c r="G1639" s="47">
        <f t="shared" si="45"/>
        <v>0</v>
      </c>
    </row>
    <row r="1640" spans="2:7" ht="23.1" customHeight="1" thickBot="1">
      <c r="B1640" s="71" t="s">
        <v>3</v>
      </c>
      <c r="C1640" s="71"/>
      <c r="D1640" s="48">
        <v>1409.04</v>
      </c>
      <c r="E1640" s="49">
        <v>1.5</v>
      </c>
      <c r="F1640" s="50" t="s">
        <v>0</v>
      </c>
      <c r="G1640" s="51">
        <f t="shared" si="45"/>
        <v>2113.56</v>
      </c>
    </row>
    <row r="1641" spans="2:7" ht="45.95" customHeight="1">
      <c r="B1641" s="71" t="s">
        <v>23</v>
      </c>
      <c r="C1641" s="71"/>
      <c r="D1641" s="40"/>
      <c r="E1641" s="52"/>
      <c r="F1641" s="42" t="s">
        <v>0</v>
      </c>
      <c r="G1641" s="43">
        <f t="shared" si="45"/>
        <v>0</v>
      </c>
    </row>
    <row r="1642" spans="2:7" ht="23.1" customHeight="1">
      <c r="B1642" s="71" t="s">
        <v>24</v>
      </c>
      <c r="C1642" s="71"/>
      <c r="D1642" s="53"/>
      <c r="E1642" s="54"/>
      <c r="F1642" s="27" t="s">
        <v>0</v>
      </c>
      <c r="G1642" s="55">
        <f t="shared" si="45"/>
        <v>0</v>
      </c>
    </row>
    <row r="1643" spans="2:7" ht="23.1" customHeight="1">
      <c r="B1643" s="71" t="s">
        <v>4</v>
      </c>
      <c r="C1643" s="71"/>
      <c r="D1643" s="56"/>
      <c r="E1643" s="57"/>
      <c r="F1643" s="27" t="s">
        <v>0</v>
      </c>
      <c r="G1643" s="55">
        <f t="shared" si="45"/>
        <v>0</v>
      </c>
    </row>
    <row r="1644" spans="2:7" ht="23.1" customHeight="1">
      <c r="B1644" s="71" t="s">
        <v>25</v>
      </c>
      <c r="C1644" s="71"/>
      <c r="D1644" s="56"/>
      <c r="E1644" s="57"/>
      <c r="F1644" s="27" t="s">
        <v>0</v>
      </c>
      <c r="G1644" s="55">
        <f t="shared" si="45"/>
        <v>0</v>
      </c>
    </row>
    <row r="1645" spans="2:7" ht="23.1" customHeight="1">
      <c r="B1645" s="71" t="s">
        <v>6</v>
      </c>
      <c r="C1645" s="71"/>
      <c r="D1645" s="56"/>
      <c r="E1645" s="57"/>
      <c r="F1645" s="27" t="s">
        <v>0</v>
      </c>
      <c r="G1645" s="55">
        <f>D1645*E1645</f>
        <v>0</v>
      </c>
    </row>
    <row r="1646" spans="2:7" ht="23.1" customHeight="1" thickBot="1">
      <c r="B1646" s="71" t="s">
        <v>5</v>
      </c>
      <c r="C1646" s="71"/>
      <c r="D1646" s="44"/>
      <c r="E1646" s="58"/>
      <c r="F1646" s="46" t="s">
        <v>0</v>
      </c>
      <c r="G1646" s="59">
        <f>D1646*E1646</f>
        <v>0</v>
      </c>
    </row>
    <row r="1647" spans="2:7" ht="23.1" customHeight="1">
      <c r="B1647" s="2"/>
      <c r="C1647" s="17"/>
      <c r="D1647" s="17"/>
      <c r="E1647" s="7"/>
      <c r="F1647" s="7"/>
      <c r="G1647" s="1"/>
    </row>
    <row r="1648" spans="2:7" ht="23.1" customHeight="1">
      <c r="B1648" s="2"/>
      <c r="C1648" s="10" t="s">
        <v>26</v>
      </c>
      <c r="D1648" s="11"/>
      <c r="E1648" s="2"/>
      <c r="F1648" s="2"/>
      <c r="G1648" s="1"/>
    </row>
    <row r="1649" spans="2:7" ht="23.1" customHeight="1">
      <c r="B1649" s="2"/>
      <c r="C1649" s="81" t="s">
        <v>27</v>
      </c>
      <c r="D1649" s="34" t="s">
        <v>28</v>
      </c>
      <c r="E1649" s="18">
        <f>IF(G1637&gt;0,ROUND((G1637+D1630)/D1630,2),0)</f>
        <v>1.04</v>
      </c>
      <c r="F1649" s="18"/>
      <c r="G1649" s="3"/>
    </row>
    <row r="1650" spans="2:7" ht="23.1" customHeight="1">
      <c r="B1650" s="2"/>
      <c r="C1650" s="81"/>
      <c r="D1650" s="34" t="s">
        <v>29</v>
      </c>
      <c r="E1650" s="18">
        <f>IF(SUM(G1638:G1639)&gt;0,ROUND((G1638+G1639+D1630)/D1630,2),0)</f>
        <v>0</v>
      </c>
      <c r="F1650" s="18"/>
      <c r="G1650" s="8"/>
    </row>
    <row r="1651" spans="2:7" ht="23.1" customHeight="1">
      <c r="B1651" s="2"/>
      <c r="C1651" s="81"/>
      <c r="D1651" s="34" t="s">
        <v>30</v>
      </c>
      <c r="E1651" s="18">
        <f>IF(G1640&gt;0,ROUND((G1640+D1630)/D1630,2),0)</f>
        <v>1.22</v>
      </c>
      <c r="F1651" s="3"/>
      <c r="G1651" s="8"/>
    </row>
    <row r="1652" spans="2:7" ht="23.1" customHeight="1">
      <c r="B1652" s="2"/>
      <c r="C1652" s="81"/>
      <c r="D1652" s="19" t="s">
        <v>31</v>
      </c>
      <c r="E1652" s="20">
        <f>IF(SUM(G1641:G1646)&gt;0,ROUND((SUM(G1641:G1646)+D1630)/D1630,2),0)</f>
        <v>0</v>
      </c>
      <c r="F1652" s="3"/>
      <c r="G1652" s="8"/>
    </row>
    <row r="1653" spans="2:7" ht="23.1" customHeight="1">
      <c r="B1653" s="2"/>
      <c r="C1653" s="2"/>
      <c r="D1653" s="21" t="s">
        <v>32</v>
      </c>
      <c r="E1653" s="22">
        <f>SUM(E1649:E1652)-IF(VALUE(COUNTIF(E1649:E1652,"&gt;0"))=4,3,0)-IF(VALUE(COUNTIF(E1649:E1652,"&gt;0"))=3,2,0)-IF(VALUE(COUNTIF(E1649:E1652,"&gt;0"))=2,1,0)</f>
        <v>1.2599999999999998</v>
      </c>
      <c r="F1653" s="23"/>
      <c r="G1653" s="1">
        <f>ROUND((D1630+G1637+G1638+G1639+G1640+G1641+G1642+G1643+G1644+G1645+G1646)/D1630,2)</f>
        <v>1.26</v>
      </c>
    </row>
    <row r="1654" spans="2:7" ht="23.1" customHeight="1">
      <c r="B1654" s="2"/>
      <c r="C1654" s="2"/>
      <c r="D1654" s="2"/>
      <c r="E1654" s="24"/>
      <c r="F1654" s="2"/>
      <c r="G1654" s="1"/>
    </row>
    <row r="1655" spans="2:7" ht="23.1" customHeight="1">
      <c r="B1655" s="9"/>
      <c r="C1655" s="25" t="s">
        <v>33</v>
      </c>
      <c r="D1655" s="82">
        <f>E1653*D1630</f>
        <v>12082.946399999997</v>
      </c>
      <c r="E1655" s="82"/>
      <c r="F1655" s="2"/>
      <c r="G1655" s="1"/>
    </row>
    <row r="1656" spans="2:7" ht="23.1" customHeight="1">
      <c r="B1656" s="2"/>
      <c r="C1656" s="26" t="s">
        <v>34</v>
      </c>
      <c r="D1656" s="83">
        <f>D1655/D1629</f>
        <v>74.128505521472377</v>
      </c>
      <c r="E1656" s="83"/>
      <c r="F1656" s="2"/>
      <c r="G1656" s="2"/>
    </row>
    <row r="1658" spans="2:7" ht="54.95" customHeight="1">
      <c r="B1658" s="72" t="s">
        <v>178</v>
      </c>
      <c r="C1658" s="72"/>
      <c r="D1658" s="72"/>
      <c r="E1658" s="72"/>
      <c r="F1658" s="72"/>
      <c r="G1658" s="72"/>
    </row>
    <row r="1659" spans="2:7" ht="45.95" customHeight="1">
      <c r="B1659" s="73" t="s">
        <v>35</v>
      </c>
      <c r="C1659" s="73"/>
      <c r="D1659" s="73"/>
      <c r="E1659" s="73"/>
      <c r="F1659" s="73"/>
      <c r="G1659" s="73"/>
    </row>
    <row r="1660" spans="2:7" ht="30" customHeight="1">
      <c r="B1660" s="2"/>
      <c r="C1660" s="10" t="s">
        <v>7</v>
      </c>
      <c r="D1660" s="11"/>
      <c r="E1660" s="2"/>
      <c r="F1660" s="2"/>
      <c r="G1660" s="1"/>
    </row>
    <row r="1661" spans="2:7" ht="23.1" customHeight="1">
      <c r="B1661" s="3"/>
      <c r="C1661" s="74" t="s">
        <v>8</v>
      </c>
      <c r="D1661" s="77" t="s">
        <v>45</v>
      </c>
      <c r="E1661" s="78"/>
      <c r="F1661" s="78"/>
      <c r="G1661" s="79"/>
    </row>
    <row r="1662" spans="2:7" ht="23.1" customHeight="1">
      <c r="B1662" s="3"/>
      <c r="C1662" s="75"/>
      <c r="D1662" s="80" t="s">
        <v>57</v>
      </c>
      <c r="E1662" s="80"/>
      <c r="F1662" s="80"/>
      <c r="G1662" s="80"/>
    </row>
    <row r="1663" spans="2:7" ht="23.1" customHeight="1">
      <c r="B1663" s="3"/>
      <c r="C1663" s="76"/>
      <c r="D1663" s="80" t="s">
        <v>152</v>
      </c>
      <c r="E1663" s="80"/>
      <c r="F1663" s="80"/>
      <c r="G1663" s="80"/>
    </row>
    <row r="1664" spans="2:7" ht="23.1" customHeight="1">
      <c r="B1664" s="2"/>
      <c r="C1664" s="12" t="s">
        <v>9</v>
      </c>
      <c r="D1664" s="4">
        <v>2</v>
      </c>
      <c r="E1664" s="13"/>
      <c r="F1664" s="3"/>
      <c r="G1664" s="1"/>
    </row>
    <row r="1665" spans="2:7" ht="23.1" customHeight="1">
      <c r="B1665" s="2"/>
      <c r="C1665" s="14" t="s">
        <v>10</v>
      </c>
      <c r="D1665" s="31">
        <v>118</v>
      </c>
      <c r="E1665" s="84" t="s">
        <v>11</v>
      </c>
      <c r="F1665" s="64"/>
      <c r="G1665" s="67">
        <f>D1666/D1665</f>
        <v>53.235084745762713</v>
      </c>
    </row>
    <row r="1666" spans="2:7" ht="23.1" customHeight="1">
      <c r="B1666" s="2"/>
      <c r="C1666" s="14" t="s">
        <v>12</v>
      </c>
      <c r="D1666" s="5">
        <v>6281.74</v>
      </c>
      <c r="E1666" s="85"/>
      <c r="F1666" s="66"/>
      <c r="G1666" s="68"/>
    </row>
    <row r="1667" spans="2:7" ht="23.1" customHeight="1">
      <c r="B1667" s="2"/>
      <c r="C1667" s="15"/>
      <c r="D1667" s="6"/>
      <c r="E1667" s="16"/>
      <c r="F1667" s="2"/>
      <c r="G1667" s="1"/>
    </row>
    <row r="1668" spans="2:7" ht="23.1" customHeight="1">
      <c r="B1668" s="2"/>
      <c r="C1668" s="28" t="s">
        <v>13</v>
      </c>
      <c r="D1668" s="30" t="s">
        <v>153</v>
      </c>
      <c r="E1668" s="2"/>
      <c r="F1668" s="2"/>
      <c r="G1668" s="1"/>
    </row>
    <row r="1669" spans="2:7" ht="23.1" customHeight="1">
      <c r="B1669" s="2"/>
      <c r="C1669" s="28" t="s">
        <v>14</v>
      </c>
      <c r="D1669" s="30">
        <v>80</v>
      </c>
      <c r="E1669" s="2"/>
      <c r="F1669" s="2"/>
      <c r="G1669" s="1"/>
    </row>
    <row r="1670" spans="2:7" ht="23.1" customHeight="1">
      <c r="B1670" s="2"/>
      <c r="C1670" s="28" t="s">
        <v>15</v>
      </c>
      <c r="D1670" s="29" t="s">
        <v>44</v>
      </c>
      <c r="E1670" s="2"/>
      <c r="F1670" s="2"/>
      <c r="G1670" s="1"/>
    </row>
    <row r="1671" spans="2:7" ht="23.1" customHeight="1" thickBot="1">
      <c r="B1671" s="2"/>
      <c r="C1671" s="2"/>
      <c r="D1671" s="2"/>
      <c r="E1671" s="2"/>
      <c r="F1671" s="2"/>
      <c r="G1671" s="1"/>
    </row>
    <row r="1672" spans="2:7" ht="50.1" customHeight="1" thickBot="1">
      <c r="B1672" s="69" t="s">
        <v>1</v>
      </c>
      <c r="C1672" s="69"/>
      <c r="D1672" s="61" t="s">
        <v>17</v>
      </c>
      <c r="E1672" s="86" t="s">
        <v>18</v>
      </c>
      <c r="F1672" s="87"/>
      <c r="G1672" s="62" t="s">
        <v>19</v>
      </c>
    </row>
    <row r="1673" spans="2:7" ht="23.1" customHeight="1" thickBot="1">
      <c r="B1673" s="71" t="s">
        <v>20</v>
      </c>
      <c r="C1673" s="71"/>
      <c r="D1673" s="36">
        <v>230</v>
      </c>
      <c r="E1673" s="37">
        <v>2</v>
      </c>
      <c r="F1673" s="38" t="s">
        <v>0</v>
      </c>
      <c r="G1673" s="39">
        <f t="shared" ref="G1673:G1680" si="46">D1673*E1673</f>
        <v>460</v>
      </c>
    </row>
    <row r="1674" spans="2:7" ht="23.1" customHeight="1">
      <c r="B1674" s="71" t="s">
        <v>21</v>
      </c>
      <c r="C1674" s="71"/>
      <c r="D1674" s="40"/>
      <c r="E1674" s="41"/>
      <c r="F1674" s="42" t="s">
        <v>2</v>
      </c>
      <c r="G1674" s="43">
        <f t="shared" si="46"/>
        <v>0</v>
      </c>
    </row>
    <row r="1675" spans="2:7" ht="23.1" customHeight="1" thickBot="1">
      <c r="B1675" s="71" t="s">
        <v>22</v>
      </c>
      <c r="C1675" s="71"/>
      <c r="D1675" s="44"/>
      <c r="E1675" s="45"/>
      <c r="F1675" s="46" t="s">
        <v>2</v>
      </c>
      <c r="G1675" s="47">
        <f t="shared" si="46"/>
        <v>0</v>
      </c>
    </row>
    <row r="1676" spans="2:7" ht="23.1" customHeight="1" thickBot="1">
      <c r="B1676" s="71" t="s">
        <v>3</v>
      </c>
      <c r="C1676" s="71"/>
      <c r="D1676" s="48">
        <v>1409.04</v>
      </c>
      <c r="E1676" s="49">
        <v>2</v>
      </c>
      <c r="F1676" s="50" t="s">
        <v>0</v>
      </c>
      <c r="G1676" s="51">
        <f t="shared" si="46"/>
        <v>2818.08</v>
      </c>
    </row>
    <row r="1677" spans="2:7" ht="45.95" customHeight="1">
      <c r="B1677" s="71" t="s">
        <v>23</v>
      </c>
      <c r="C1677" s="71"/>
      <c r="D1677" s="40"/>
      <c r="E1677" s="52"/>
      <c r="F1677" s="42" t="s">
        <v>0</v>
      </c>
      <c r="G1677" s="43">
        <f t="shared" si="46"/>
        <v>0</v>
      </c>
    </row>
    <row r="1678" spans="2:7" ht="23.1" customHeight="1">
      <c r="B1678" s="71" t="s">
        <v>24</v>
      </c>
      <c r="C1678" s="71"/>
      <c r="D1678" s="53"/>
      <c r="E1678" s="54"/>
      <c r="F1678" s="27" t="s">
        <v>0</v>
      </c>
      <c r="G1678" s="55">
        <f t="shared" si="46"/>
        <v>0</v>
      </c>
    </row>
    <row r="1679" spans="2:7" ht="23.1" customHeight="1">
      <c r="B1679" s="71" t="s">
        <v>4</v>
      </c>
      <c r="C1679" s="71"/>
      <c r="D1679" s="56"/>
      <c r="E1679" s="57"/>
      <c r="F1679" s="27" t="s">
        <v>0</v>
      </c>
      <c r="G1679" s="55">
        <f t="shared" si="46"/>
        <v>0</v>
      </c>
    </row>
    <row r="1680" spans="2:7" ht="23.1" customHeight="1">
      <c r="B1680" s="71" t="s">
        <v>25</v>
      </c>
      <c r="C1680" s="71"/>
      <c r="D1680" s="56"/>
      <c r="E1680" s="57"/>
      <c r="F1680" s="27" t="s">
        <v>0</v>
      </c>
      <c r="G1680" s="55">
        <f t="shared" si="46"/>
        <v>0</v>
      </c>
    </row>
    <row r="1681" spans="2:7" ht="23.1" customHeight="1">
      <c r="B1681" s="71" t="s">
        <v>6</v>
      </c>
      <c r="C1681" s="71"/>
      <c r="D1681" s="56"/>
      <c r="E1681" s="57"/>
      <c r="F1681" s="27" t="s">
        <v>0</v>
      </c>
      <c r="G1681" s="55">
        <f>D1681*E1681</f>
        <v>0</v>
      </c>
    </row>
    <row r="1682" spans="2:7" ht="23.1" customHeight="1" thickBot="1">
      <c r="B1682" s="71" t="s">
        <v>5</v>
      </c>
      <c r="C1682" s="71"/>
      <c r="D1682" s="44"/>
      <c r="E1682" s="58"/>
      <c r="F1682" s="46" t="s">
        <v>0</v>
      </c>
      <c r="G1682" s="59">
        <f>D1682*E1682</f>
        <v>0</v>
      </c>
    </row>
    <row r="1683" spans="2:7" ht="23.1" customHeight="1">
      <c r="B1683" s="2"/>
      <c r="C1683" s="17"/>
      <c r="D1683" s="17"/>
      <c r="E1683" s="7"/>
      <c r="F1683" s="7"/>
      <c r="G1683" s="1"/>
    </row>
    <row r="1684" spans="2:7" ht="23.1" customHeight="1">
      <c r="B1684" s="2"/>
      <c r="C1684" s="10" t="s">
        <v>26</v>
      </c>
      <c r="D1684" s="11"/>
      <c r="E1684" s="2"/>
      <c r="F1684" s="2"/>
      <c r="G1684" s="1"/>
    </row>
    <row r="1685" spans="2:7" ht="23.1" customHeight="1">
      <c r="B1685" s="2"/>
      <c r="C1685" s="81" t="s">
        <v>27</v>
      </c>
      <c r="D1685" s="34" t="s">
        <v>28</v>
      </c>
      <c r="E1685" s="18">
        <f>IF(G1673&gt;0,ROUND((G1673+D1666)/D1666,2),0)</f>
        <v>1.07</v>
      </c>
      <c r="F1685" s="18"/>
      <c r="G1685" s="3"/>
    </row>
    <row r="1686" spans="2:7" ht="23.1" customHeight="1">
      <c r="B1686" s="2"/>
      <c r="C1686" s="81"/>
      <c r="D1686" s="34" t="s">
        <v>29</v>
      </c>
      <c r="E1686" s="18">
        <f>IF(SUM(G1674:G1675)&gt;0,ROUND((G1674+G1675+D1666)/D1666,2),0)</f>
        <v>0</v>
      </c>
      <c r="F1686" s="18"/>
      <c r="G1686" s="8"/>
    </row>
    <row r="1687" spans="2:7" ht="23.1" customHeight="1">
      <c r="B1687" s="2"/>
      <c r="C1687" s="81"/>
      <c r="D1687" s="34" t="s">
        <v>30</v>
      </c>
      <c r="E1687" s="18">
        <f>IF(G1676&gt;0,ROUND((G1676+D1666)/D1666,2),0)</f>
        <v>1.45</v>
      </c>
      <c r="F1687" s="3"/>
      <c r="G1687" s="8"/>
    </row>
    <row r="1688" spans="2:7" ht="23.1" customHeight="1">
      <c r="B1688" s="2"/>
      <c r="C1688" s="81"/>
      <c r="D1688" s="19" t="s">
        <v>31</v>
      </c>
      <c r="E1688" s="20">
        <f>IF(SUM(G1677:G1682)&gt;0,ROUND((SUM(G1677:G1682)+D1666)/D1666,2),0)</f>
        <v>0</v>
      </c>
      <c r="F1688" s="3"/>
      <c r="G1688" s="8"/>
    </row>
    <row r="1689" spans="2:7" ht="23.1" customHeight="1">
      <c r="B1689" s="2"/>
      <c r="C1689" s="2"/>
      <c r="D1689" s="21" t="s">
        <v>32</v>
      </c>
      <c r="E1689" s="22">
        <f>SUM(E1685:E1688)-IF(VALUE(COUNTIF(E1685:E1688,"&gt;0"))=4,3,0)-IF(VALUE(COUNTIF(E1685:E1688,"&gt;0"))=3,2,0)-IF(VALUE(COUNTIF(E1685:E1688,"&gt;0"))=2,1,0)</f>
        <v>1.52</v>
      </c>
      <c r="F1689" s="23"/>
      <c r="G1689" s="1">
        <f>ROUND((D1666+G1673+G1674+G1675+G1676+G1677+G1678+G1679+G1680+G1681+G1682)/D1666,2)</f>
        <v>1.52</v>
      </c>
    </row>
    <row r="1690" spans="2:7" ht="23.1" customHeight="1">
      <c r="B1690" s="2"/>
      <c r="C1690" s="2"/>
      <c r="D1690" s="2"/>
      <c r="E1690" s="24"/>
      <c r="F1690" s="2"/>
      <c r="G1690" s="1"/>
    </row>
    <row r="1691" spans="2:7" ht="23.1" customHeight="1">
      <c r="B1691" s="9"/>
      <c r="C1691" s="25" t="s">
        <v>33</v>
      </c>
      <c r="D1691" s="82">
        <f>E1689*D1666</f>
        <v>9548.2448000000004</v>
      </c>
      <c r="E1691" s="82"/>
      <c r="F1691" s="2"/>
      <c r="G1691" s="1"/>
    </row>
    <row r="1692" spans="2:7" ht="23.1" customHeight="1">
      <c r="B1692" s="2"/>
      <c r="C1692" s="26" t="s">
        <v>34</v>
      </c>
      <c r="D1692" s="83">
        <f>D1691/D1665</f>
        <v>80.917328813559322</v>
      </c>
      <c r="E1692" s="83"/>
      <c r="F1692" s="2"/>
      <c r="G1692" s="2"/>
    </row>
    <row r="1694" spans="2:7" ht="54.95" customHeight="1">
      <c r="B1694" s="72" t="s">
        <v>179</v>
      </c>
      <c r="C1694" s="72"/>
      <c r="D1694" s="72"/>
      <c r="E1694" s="72"/>
      <c r="F1694" s="72"/>
      <c r="G1694" s="72"/>
    </row>
    <row r="1695" spans="2:7" ht="45.95" customHeight="1">
      <c r="B1695" s="73" t="s">
        <v>35</v>
      </c>
      <c r="C1695" s="73"/>
      <c r="D1695" s="73"/>
      <c r="E1695" s="73"/>
      <c r="F1695" s="73"/>
      <c r="G1695" s="73"/>
    </row>
    <row r="1696" spans="2:7" ht="30" customHeight="1">
      <c r="B1696" s="2"/>
      <c r="C1696" s="10" t="s">
        <v>7</v>
      </c>
      <c r="D1696" s="11"/>
      <c r="E1696" s="2"/>
      <c r="F1696" s="2"/>
      <c r="G1696" s="1"/>
    </row>
    <row r="1697" spans="2:7" ht="23.1" customHeight="1">
      <c r="B1697" s="3"/>
      <c r="C1697" s="74" t="s">
        <v>8</v>
      </c>
      <c r="D1697" s="77" t="s">
        <v>45</v>
      </c>
      <c r="E1697" s="78"/>
      <c r="F1697" s="78"/>
      <c r="G1697" s="79"/>
    </row>
    <row r="1698" spans="2:7" ht="23.1" customHeight="1">
      <c r="B1698" s="3"/>
      <c r="C1698" s="75"/>
      <c r="D1698" s="80" t="s">
        <v>57</v>
      </c>
      <c r="E1698" s="80"/>
      <c r="F1698" s="80"/>
      <c r="G1698" s="80"/>
    </row>
    <row r="1699" spans="2:7" ht="23.1" customHeight="1">
      <c r="B1699" s="3"/>
      <c r="C1699" s="76"/>
      <c r="D1699" s="80" t="s">
        <v>154</v>
      </c>
      <c r="E1699" s="80"/>
      <c r="F1699" s="80"/>
      <c r="G1699" s="80"/>
    </row>
    <row r="1700" spans="2:7" ht="23.1" customHeight="1">
      <c r="B1700" s="2"/>
      <c r="C1700" s="12" t="s">
        <v>9</v>
      </c>
      <c r="D1700" s="4">
        <v>2</v>
      </c>
      <c r="E1700" s="13"/>
      <c r="F1700" s="3"/>
      <c r="G1700" s="1"/>
    </row>
    <row r="1701" spans="2:7" ht="23.1" customHeight="1">
      <c r="B1701" s="2"/>
      <c r="C1701" s="14" t="s">
        <v>10</v>
      </c>
      <c r="D1701" s="31">
        <v>183</v>
      </c>
      <c r="E1701" s="84" t="s">
        <v>11</v>
      </c>
      <c r="F1701" s="64"/>
      <c r="G1701" s="67">
        <f>D1702/D1701</f>
        <v>55.599726775956285</v>
      </c>
    </row>
    <row r="1702" spans="2:7" ht="23.1" customHeight="1">
      <c r="B1702" s="2"/>
      <c r="C1702" s="14" t="s">
        <v>12</v>
      </c>
      <c r="D1702" s="5">
        <v>10174.75</v>
      </c>
      <c r="E1702" s="85"/>
      <c r="F1702" s="66"/>
      <c r="G1702" s="68"/>
    </row>
    <row r="1703" spans="2:7" ht="23.1" customHeight="1">
      <c r="B1703" s="2"/>
      <c r="C1703" s="15"/>
      <c r="D1703" s="6"/>
      <c r="E1703" s="16"/>
      <c r="F1703" s="2"/>
      <c r="G1703" s="1"/>
    </row>
    <row r="1704" spans="2:7" ht="23.1" customHeight="1">
      <c r="B1704" s="2"/>
      <c r="C1704" s="28" t="s">
        <v>13</v>
      </c>
      <c r="D1704" s="30" t="s">
        <v>153</v>
      </c>
      <c r="E1704" s="2"/>
      <c r="F1704" s="2"/>
      <c r="G1704" s="1"/>
    </row>
    <row r="1705" spans="2:7" ht="23.1" customHeight="1">
      <c r="B1705" s="2"/>
      <c r="C1705" s="28" t="s">
        <v>14</v>
      </c>
      <c r="D1705" s="30">
        <v>80</v>
      </c>
      <c r="E1705" s="2"/>
      <c r="F1705" s="2"/>
      <c r="G1705" s="1"/>
    </row>
    <row r="1706" spans="2:7" ht="23.1" customHeight="1">
      <c r="B1706" s="2"/>
      <c r="C1706" s="28" t="s">
        <v>15</v>
      </c>
      <c r="D1706" s="29" t="s">
        <v>44</v>
      </c>
      <c r="E1706" s="2"/>
      <c r="F1706" s="2"/>
      <c r="G1706" s="1"/>
    </row>
    <row r="1707" spans="2:7" ht="23.1" customHeight="1" thickBot="1">
      <c r="B1707" s="2"/>
      <c r="C1707" s="2"/>
      <c r="D1707" s="2"/>
      <c r="E1707" s="2"/>
      <c r="F1707" s="2"/>
      <c r="G1707" s="1"/>
    </row>
    <row r="1708" spans="2:7" ht="50.1" customHeight="1" thickBot="1">
      <c r="B1708" s="69" t="s">
        <v>1</v>
      </c>
      <c r="C1708" s="69"/>
      <c r="D1708" s="61" t="s">
        <v>17</v>
      </c>
      <c r="E1708" s="86" t="s">
        <v>18</v>
      </c>
      <c r="F1708" s="87"/>
      <c r="G1708" s="62" t="s">
        <v>19</v>
      </c>
    </row>
    <row r="1709" spans="2:7" ht="23.1" customHeight="1" thickBot="1">
      <c r="B1709" s="71" t="s">
        <v>20</v>
      </c>
      <c r="C1709" s="71"/>
      <c r="D1709" s="36">
        <v>230</v>
      </c>
      <c r="E1709" s="37">
        <v>2</v>
      </c>
      <c r="F1709" s="38" t="s">
        <v>0</v>
      </c>
      <c r="G1709" s="39">
        <f t="shared" ref="G1709:G1716" si="47">D1709*E1709</f>
        <v>460</v>
      </c>
    </row>
    <row r="1710" spans="2:7" ht="23.1" customHeight="1">
      <c r="B1710" s="71" t="s">
        <v>21</v>
      </c>
      <c r="C1710" s="71"/>
      <c r="D1710" s="40"/>
      <c r="E1710" s="41"/>
      <c r="F1710" s="42" t="s">
        <v>2</v>
      </c>
      <c r="G1710" s="43">
        <f t="shared" si="47"/>
        <v>0</v>
      </c>
    </row>
    <row r="1711" spans="2:7" ht="23.1" customHeight="1" thickBot="1">
      <c r="B1711" s="71" t="s">
        <v>22</v>
      </c>
      <c r="C1711" s="71"/>
      <c r="D1711" s="44"/>
      <c r="E1711" s="45"/>
      <c r="F1711" s="46" t="s">
        <v>2</v>
      </c>
      <c r="G1711" s="47">
        <f t="shared" si="47"/>
        <v>0</v>
      </c>
    </row>
    <row r="1712" spans="2:7" ht="23.1" customHeight="1" thickBot="1">
      <c r="B1712" s="71" t="s">
        <v>3</v>
      </c>
      <c r="C1712" s="71"/>
      <c r="D1712" s="48">
        <v>1409.04</v>
      </c>
      <c r="E1712" s="49">
        <v>2</v>
      </c>
      <c r="F1712" s="50" t="s">
        <v>0</v>
      </c>
      <c r="G1712" s="51">
        <f t="shared" si="47"/>
        <v>2818.08</v>
      </c>
    </row>
    <row r="1713" spans="2:7" ht="45.95" customHeight="1">
      <c r="B1713" s="71" t="s">
        <v>23</v>
      </c>
      <c r="C1713" s="71"/>
      <c r="D1713" s="40"/>
      <c r="E1713" s="52"/>
      <c r="F1713" s="42" t="s">
        <v>0</v>
      </c>
      <c r="G1713" s="43">
        <f t="shared" si="47"/>
        <v>0</v>
      </c>
    </row>
    <row r="1714" spans="2:7" ht="23.1" customHeight="1">
      <c r="B1714" s="71" t="s">
        <v>24</v>
      </c>
      <c r="C1714" s="71"/>
      <c r="D1714" s="53"/>
      <c r="E1714" s="54"/>
      <c r="F1714" s="27" t="s">
        <v>0</v>
      </c>
      <c r="G1714" s="55">
        <f t="shared" si="47"/>
        <v>0</v>
      </c>
    </row>
    <row r="1715" spans="2:7" ht="23.1" customHeight="1">
      <c r="B1715" s="71" t="s">
        <v>4</v>
      </c>
      <c r="C1715" s="71"/>
      <c r="D1715" s="56"/>
      <c r="E1715" s="57"/>
      <c r="F1715" s="27" t="s">
        <v>0</v>
      </c>
      <c r="G1715" s="55">
        <f t="shared" si="47"/>
        <v>0</v>
      </c>
    </row>
    <row r="1716" spans="2:7" ht="23.1" customHeight="1">
      <c r="B1716" s="71" t="s">
        <v>25</v>
      </c>
      <c r="C1716" s="71"/>
      <c r="D1716" s="56"/>
      <c r="E1716" s="57"/>
      <c r="F1716" s="27" t="s">
        <v>0</v>
      </c>
      <c r="G1716" s="55">
        <f t="shared" si="47"/>
        <v>0</v>
      </c>
    </row>
    <row r="1717" spans="2:7" ht="23.1" customHeight="1">
      <c r="B1717" s="71" t="s">
        <v>6</v>
      </c>
      <c r="C1717" s="71"/>
      <c r="D1717" s="56"/>
      <c r="E1717" s="57"/>
      <c r="F1717" s="27" t="s">
        <v>0</v>
      </c>
      <c r="G1717" s="55">
        <f>D1717*E1717</f>
        <v>0</v>
      </c>
    </row>
    <row r="1718" spans="2:7" ht="23.1" customHeight="1" thickBot="1">
      <c r="B1718" s="71" t="s">
        <v>5</v>
      </c>
      <c r="C1718" s="71"/>
      <c r="D1718" s="44"/>
      <c r="E1718" s="58"/>
      <c r="F1718" s="46" t="s">
        <v>0</v>
      </c>
      <c r="G1718" s="59">
        <f>D1718*E1718</f>
        <v>0</v>
      </c>
    </row>
    <row r="1719" spans="2:7" ht="23.1" customHeight="1">
      <c r="B1719" s="2"/>
      <c r="C1719" s="17"/>
      <c r="D1719" s="17"/>
      <c r="E1719" s="7"/>
      <c r="F1719" s="7"/>
      <c r="G1719" s="1"/>
    </row>
    <row r="1720" spans="2:7" ht="23.1" customHeight="1">
      <c r="B1720" s="2"/>
      <c r="C1720" s="10" t="s">
        <v>26</v>
      </c>
      <c r="D1720" s="11"/>
      <c r="E1720" s="2"/>
      <c r="F1720" s="2"/>
      <c r="G1720" s="1"/>
    </row>
    <row r="1721" spans="2:7" ht="23.1" customHeight="1">
      <c r="B1721" s="2"/>
      <c r="C1721" s="81" t="s">
        <v>27</v>
      </c>
      <c r="D1721" s="34" t="s">
        <v>28</v>
      </c>
      <c r="E1721" s="18">
        <f>IF(G1709&gt;0,ROUND((G1709+D1702)/D1702,2),0)</f>
        <v>1.05</v>
      </c>
      <c r="F1721" s="18"/>
      <c r="G1721" s="3"/>
    </row>
    <row r="1722" spans="2:7" ht="23.1" customHeight="1">
      <c r="B1722" s="2"/>
      <c r="C1722" s="81"/>
      <c r="D1722" s="34" t="s">
        <v>29</v>
      </c>
      <c r="E1722" s="18">
        <f>IF(SUM(G1710:G1711)&gt;0,ROUND((G1710+G1711+D1702)/D1702,2),0)</f>
        <v>0</v>
      </c>
      <c r="F1722" s="18"/>
      <c r="G1722" s="8"/>
    </row>
    <row r="1723" spans="2:7" ht="23.1" customHeight="1">
      <c r="B1723" s="2"/>
      <c r="C1723" s="81"/>
      <c r="D1723" s="34" t="s">
        <v>30</v>
      </c>
      <c r="E1723" s="18">
        <f>IF(G1712&gt;0,ROUND((G1712+D1702)/D1702,2),0)</f>
        <v>1.28</v>
      </c>
      <c r="F1723" s="3"/>
      <c r="G1723" s="8"/>
    </row>
    <row r="1724" spans="2:7" ht="23.1" customHeight="1">
      <c r="B1724" s="2"/>
      <c r="C1724" s="81"/>
      <c r="D1724" s="19" t="s">
        <v>31</v>
      </c>
      <c r="E1724" s="20">
        <f>IF(SUM(G1713:G1718)&gt;0,ROUND((SUM(G1713:G1718)+D1702)/D1702,2),0)</f>
        <v>0</v>
      </c>
      <c r="F1724" s="3"/>
      <c r="G1724" s="8"/>
    </row>
    <row r="1725" spans="2:7" ht="23.1" customHeight="1">
      <c r="B1725" s="2"/>
      <c r="C1725" s="2"/>
      <c r="D1725" s="21" t="s">
        <v>32</v>
      </c>
      <c r="E1725" s="22">
        <f>SUM(E1721:E1724)-IF(VALUE(COUNTIF(E1721:E1724,"&gt;0"))=4,3,0)-IF(VALUE(COUNTIF(E1721:E1724,"&gt;0"))=3,2,0)-IF(VALUE(COUNTIF(E1721:E1724,"&gt;0"))=2,1,0)</f>
        <v>1.33</v>
      </c>
      <c r="F1725" s="23"/>
      <c r="G1725" s="1">
        <f>ROUND((D1702+G1709+G1710+G1711+G1712+G1713+G1714+G1715+G1716+G1717+G1718)/D1702,2)</f>
        <v>1.32</v>
      </c>
    </row>
    <row r="1726" spans="2:7" ht="23.1" customHeight="1">
      <c r="B1726" s="2"/>
      <c r="C1726" s="2"/>
      <c r="D1726" s="2"/>
      <c r="E1726" s="24"/>
      <c r="F1726" s="2"/>
      <c r="G1726" s="1"/>
    </row>
    <row r="1727" spans="2:7" ht="23.1" customHeight="1">
      <c r="B1727" s="9"/>
      <c r="C1727" s="25" t="s">
        <v>33</v>
      </c>
      <c r="D1727" s="82">
        <f>E1725*D1702</f>
        <v>13532.417500000001</v>
      </c>
      <c r="E1727" s="82"/>
      <c r="F1727" s="2"/>
      <c r="G1727" s="1"/>
    </row>
    <row r="1728" spans="2:7" ht="23.1" customHeight="1">
      <c r="B1728" s="2"/>
      <c r="C1728" s="26" t="s">
        <v>34</v>
      </c>
      <c r="D1728" s="83">
        <f>D1727/D1701</f>
        <v>73.947636612021867</v>
      </c>
      <c r="E1728" s="83"/>
      <c r="F1728" s="2"/>
      <c r="G1728" s="2"/>
    </row>
    <row r="1730" spans="2:7" ht="54.95" customHeight="1">
      <c r="B1730" s="72" t="s">
        <v>180</v>
      </c>
      <c r="C1730" s="72"/>
      <c r="D1730" s="72"/>
      <c r="E1730" s="72"/>
      <c r="F1730" s="72"/>
      <c r="G1730" s="72"/>
    </row>
    <row r="1731" spans="2:7" ht="45.95" customHeight="1">
      <c r="B1731" s="73" t="s">
        <v>35</v>
      </c>
      <c r="C1731" s="73"/>
      <c r="D1731" s="73"/>
      <c r="E1731" s="73"/>
      <c r="F1731" s="73"/>
      <c r="G1731" s="73"/>
    </row>
    <row r="1732" spans="2:7" ht="30" customHeight="1">
      <c r="B1732" s="2"/>
      <c r="C1732" s="10" t="s">
        <v>7</v>
      </c>
      <c r="D1732" s="11"/>
      <c r="E1732" s="2"/>
      <c r="F1732" s="2"/>
      <c r="G1732" s="1"/>
    </row>
    <row r="1733" spans="2:7" ht="23.1" customHeight="1">
      <c r="B1733" s="3"/>
      <c r="C1733" s="74" t="s">
        <v>8</v>
      </c>
      <c r="D1733" s="77" t="s">
        <v>45</v>
      </c>
      <c r="E1733" s="78"/>
      <c r="F1733" s="78"/>
      <c r="G1733" s="79"/>
    </row>
    <row r="1734" spans="2:7" ht="23.1" customHeight="1">
      <c r="B1734" s="3"/>
      <c r="C1734" s="75"/>
      <c r="D1734" s="80" t="s">
        <v>57</v>
      </c>
      <c r="E1734" s="80"/>
      <c r="F1734" s="80"/>
      <c r="G1734" s="80"/>
    </row>
    <row r="1735" spans="2:7" ht="23.1" customHeight="1">
      <c r="B1735" s="3"/>
      <c r="C1735" s="76"/>
      <c r="D1735" s="80" t="s">
        <v>155</v>
      </c>
      <c r="E1735" s="80"/>
      <c r="F1735" s="80"/>
      <c r="G1735" s="80"/>
    </row>
    <row r="1736" spans="2:7" ht="23.1" customHeight="1">
      <c r="B1736" s="2"/>
      <c r="C1736" s="12" t="s">
        <v>9</v>
      </c>
      <c r="D1736" s="4">
        <v>2</v>
      </c>
      <c r="E1736" s="13"/>
      <c r="F1736" s="3"/>
      <c r="G1736" s="1"/>
    </row>
    <row r="1737" spans="2:7" ht="23.1" customHeight="1">
      <c r="B1737" s="2"/>
      <c r="C1737" s="14" t="s">
        <v>10</v>
      </c>
      <c r="D1737" s="31">
        <v>120</v>
      </c>
      <c r="E1737" s="84" t="s">
        <v>11</v>
      </c>
      <c r="F1737" s="64"/>
      <c r="G1737" s="67">
        <f>D1738/D1737</f>
        <v>52.547416666666663</v>
      </c>
    </row>
    <row r="1738" spans="2:7" ht="23.1" customHeight="1">
      <c r="B1738" s="2"/>
      <c r="C1738" s="14" t="s">
        <v>12</v>
      </c>
      <c r="D1738" s="5">
        <v>6305.69</v>
      </c>
      <c r="E1738" s="85"/>
      <c r="F1738" s="66"/>
      <c r="G1738" s="68"/>
    </row>
    <row r="1739" spans="2:7" ht="23.1" customHeight="1">
      <c r="B1739" s="2"/>
      <c r="C1739" s="15"/>
      <c r="D1739" s="6"/>
      <c r="E1739" s="16"/>
      <c r="F1739" s="2"/>
      <c r="G1739" s="1"/>
    </row>
    <row r="1740" spans="2:7" ht="23.1" customHeight="1">
      <c r="B1740" s="2"/>
      <c r="C1740" s="28" t="s">
        <v>13</v>
      </c>
      <c r="D1740" s="30" t="s">
        <v>153</v>
      </c>
      <c r="E1740" s="2"/>
      <c r="F1740" s="2"/>
      <c r="G1740" s="1"/>
    </row>
    <row r="1741" spans="2:7" ht="23.1" customHeight="1">
      <c r="B1741" s="2"/>
      <c r="C1741" s="28" t="s">
        <v>14</v>
      </c>
      <c r="D1741" s="30">
        <v>80</v>
      </c>
      <c r="E1741" s="2"/>
      <c r="F1741" s="2"/>
      <c r="G1741" s="1"/>
    </row>
    <row r="1742" spans="2:7" ht="23.1" customHeight="1">
      <c r="B1742" s="2"/>
      <c r="C1742" s="28" t="s">
        <v>15</v>
      </c>
      <c r="D1742" s="29" t="s">
        <v>44</v>
      </c>
      <c r="E1742" s="2"/>
      <c r="F1742" s="2"/>
      <c r="G1742" s="1"/>
    </row>
    <row r="1743" spans="2:7" ht="23.1" customHeight="1" thickBot="1">
      <c r="B1743" s="2"/>
      <c r="C1743" s="2"/>
      <c r="D1743" s="2"/>
      <c r="E1743" s="2"/>
      <c r="F1743" s="2"/>
      <c r="G1743" s="1"/>
    </row>
    <row r="1744" spans="2:7" ht="50.1" customHeight="1" thickBot="1">
      <c r="B1744" s="69" t="s">
        <v>1</v>
      </c>
      <c r="C1744" s="69"/>
      <c r="D1744" s="61" t="s">
        <v>17</v>
      </c>
      <c r="E1744" s="86" t="s">
        <v>18</v>
      </c>
      <c r="F1744" s="87"/>
      <c r="G1744" s="62" t="s">
        <v>19</v>
      </c>
    </row>
    <row r="1745" spans="2:7" ht="23.1" customHeight="1" thickBot="1">
      <c r="B1745" s="71" t="s">
        <v>20</v>
      </c>
      <c r="C1745" s="71"/>
      <c r="D1745" s="36">
        <v>230</v>
      </c>
      <c r="E1745" s="37">
        <v>2</v>
      </c>
      <c r="F1745" s="38" t="s">
        <v>0</v>
      </c>
      <c r="G1745" s="39">
        <f t="shared" ref="G1745:G1752" si="48">D1745*E1745</f>
        <v>460</v>
      </c>
    </row>
    <row r="1746" spans="2:7" ht="23.1" customHeight="1">
      <c r="B1746" s="71" t="s">
        <v>21</v>
      </c>
      <c r="C1746" s="71"/>
      <c r="D1746" s="40"/>
      <c r="E1746" s="41"/>
      <c r="F1746" s="42" t="s">
        <v>2</v>
      </c>
      <c r="G1746" s="43">
        <f t="shared" si="48"/>
        <v>0</v>
      </c>
    </row>
    <row r="1747" spans="2:7" ht="23.1" customHeight="1" thickBot="1">
      <c r="B1747" s="71" t="s">
        <v>22</v>
      </c>
      <c r="C1747" s="71"/>
      <c r="D1747" s="44"/>
      <c r="E1747" s="45"/>
      <c r="F1747" s="46" t="s">
        <v>2</v>
      </c>
      <c r="G1747" s="47">
        <f t="shared" si="48"/>
        <v>0</v>
      </c>
    </row>
    <row r="1748" spans="2:7" ht="23.1" customHeight="1" thickBot="1">
      <c r="B1748" s="71" t="s">
        <v>3</v>
      </c>
      <c r="C1748" s="71"/>
      <c r="D1748" s="48">
        <v>1409.04</v>
      </c>
      <c r="E1748" s="49">
        <v>2</v>
      </c>
      <c r="F1748" s="50" t="s">
        <v>0</v>
      </c>
      <c r="G1748" s="51">
        <f t="shared" si="48"/>
        <v>2818.08</v>
      </c>
    </row>
    <row r="1749" spans="2:7" ht="45.95" customHeight="1">
      <c r="B1749" s="71" t="s">
        <v>23</v>
      </c>
      <c r="C1749" s="71"/>
      <c r="D1749" s="40"/>
      <c r="E1749" s="52"/>
      <c r="F1749" s="42" t="s">
        <v>0</v>
      </c>
      <c r="G1749" s="43">
        <f t="shared" si="48"/>
        <v>0</v>
      </c>
    </row>
    <row r="1750" spans="2:7" ht="23.1" customHeight="1">
      <c r="B1750" s="71" t="s">
        <v>24</v>
      </c>
      <c r="C1750" s="71"/>
      <c r="D1750" s="53"/>
      <c r="E1750" s="54"/>
      <c r="F1750" s="27" t="s">
        <v>0</v>
      </c>
      <c r="G1750" s="55">
        <f t="shared" si="48"/>
        <v>0</v>
      </c>
    </row>
    <row r="1751" spans="2:7" ht="23.1" customHeight="1">
      <c r="B1751" s="71" t="s">
        <v>4</v>
      </c>
      <c r="C1751" s="71"/>
      <c r="D1751" s="56"/>
      <c r="E1751" s="57"/>
      <c r="F1751" s="27" t="s">
        <v>0</v>
      </c>
      <c r="G1751" s="55">
        <f t="shared" si="48"/>
        <v>0</v>
      </c>
    </row>
    <row r="1752" spans="2:7" ht="23.1" customHeight="1">
      <c r="B1752" s="71" t="s">
        <v>25</v>
      </c>
      <c r="C1752" s="71"/>
      <c r="D1752" s="56"/>
      <c r="E1752" s="57"/>
      <c r="F1752" s="27" t="s">
        <v>0</v>
      </c>
      <c r="G1752" s="55">
        <f t="shared" si="48"/>
        <v>0</v>
      </c>
    </row>
    <row r="1753" spans="2:7" ht="23.1" customHeight="1">
      <c r="B1753" s="71" t="s">
        <v>6</v>
      </c>
      <c r="C1753" s="71"/>
      <c r="D1753" s="56"/>
      <c r="E1753" s="57"/>
      <c r="F1753" s="27" t="s">
        <v>0</v>
      </c>
      <c r="G1753" s="55">
        <f>D1753*E1753</f>
        <v>0</v>
      </c>
    </row>
    <row r="1754" spans="2:7" ht="23.1" customHeight="1" thickBot="1">
      <c r="B1754" s="71" t="s">
        <v>5</v>
      </c>
      <c r="C1754" s="71"/>
      <c r="D1754" s="44"/>
      <c r="E1754" s="58"/>
      <c r="F1754" s="46" t="s">
        <v>0</v>
      </c>
      <c r="G1754" s="59">
        <f>D1754*E1754</f>
        <v>0</v>
      </c>
    </row>
    <row r="1755" spans="2:7" ht="23.1" customHeight="1">
      <c r="B1755" s="2"/>
      <c r="C1755" s="17"/>
      <c r="D1755" s="17"/>
      <c r="E1755" s="7"/>
      <c r="F1755" s="7"/>
      <c r="G1755" s="1"/>
    </row>
    <row r="1756" spans="2:7" ht="23.1" customHeight="1">
      <c r="B1756" s="2"/>
      <c r="C1756" s="10" t="s">
        <v>26</v>
      </c>
      <c r="D1756" s="11"/>
      <c r="E1756" s="2"/>
      <c r="F1756" s="2"/>
      <c r="G1756" s="1"/>
    </row>
    <row r="1757" spans="2:7" ht="23.1" customHeight="1">
      <c r="B1757" s="2"/>
      <c r="C1757" s="81" t="s">
        <v>27</v>
      </c>
      <c r="D1757" s="34" t="s">
        <v>28</v>
      </c>
      <c r="E1757" s="18">
        <f>IF(G1745&gt;0,ROUND((G1745+D1738)/D1738,2),0)</f>
        <v>1.07</v>
      </c>
      <c r="F1757" s="18"/>
      <c r="G1757" s="3"/>
    </row>
    <row r="1758" spans="2:7" ht="23.1" customHeight="1">
      <c r="B1758" s="2"/>
      <c r="C1758" s="81"/>
      <c r="D1758" s="34" t="s">
        <v>29</v>
      </c>
      <c r="E1758" s="18">
        <f>IF(SUM(G1746:G1747)&gt;0,ROUND((G1746+G1747+D1738)/D1738,2),0)</f>
        <v>0</v>
      </c>
      <c r="F1758" s="18"/>
      <c r="G1758" s="8"/>
    </row>
    <row r="1759" spans="2:7" ht="23.1" customHeight="1">
      <c r="B1759" s="2"/>
      <c r="C1759" s="81"/>
      <c r="D1759" s="34" t="s">
        <v>30</v>
      </c>
      <c r="E1759" s="18">
        <f>IF(G1748&gt;0,ROUND((G1748+D1738)/D1738,2),0)</f>
        <v>1.45</v>
      </c>
      <c r="F1759" s="3"/>
      <c r="G1759" s="8"/>
    </row>
    <row r="1760" spans="2:7" ht="23.1" customHeight="1">
      <c r="B1760" s="2"/>
      <c r="C1760" s="81"/>
      <c r="D1760" s="19" t="s">
        <v>31</v>
      </c>
      <c r="E1760" s="20">
        <f>IF(SUM(G1749:G1754)&gt;0,ROUND((SUM(G1749:G1754)+D1738)/D1738,2),0)</f>
        <v>0</v>
      </c>
      <c r="F1760" s="3"/>
      <c r="G1760" s="8"/>
    </row>
    <row r="1761" spans="2:7" ht="23.1" customHeight="1">
      <c r="B1761" s="2"/>
      <c r="C1761" s="2"/>
      <c r="D1761" s="21" t="s">
        <v>32</v>
      </c>
      <c r="E1761" s="22">
        <f>SUM(E1757:E1760)-IF(VALUE(COUNTIF(E1757:E1760,"&gt;0"))=4,3,0)-IF(VALUE(COUNTIF(E1757:E1760,"&gt;0"))=3,2,0)-IF(VALUE(COUNTIF(E1757:E1760,"&gt;0"))=2,1,0)</f>
        <v>1.52</v>
      </c>
      <c r="F1761" s="23"/>
      <c r="G1761" s="1">
        <f>ROUND((D1738+G1745+G1746+G1747+G1748+G1749+G1750+G1751+G1752+G1753+G1754)/D1738,2)</f>
        <v>1.52</v>
      </c>
    </row>
    <row r="1762" spans="2:7" ht="23.1" customHeight="1">
      <c r="B1762" s="2"/>
      <c r="C1762" s="2"/>
      <c r="D1762" s="2"/>
      <c r="E1762" s="24"/>
      <c r="F1762" s="2"/>
      <c r="G1762" s="1"/>
    </row>
    <row r="1763" spans="2:7" ht="23.1" customHeight="1">
      <c r="B1763" s="9"/>
      <c r="C1763" s="25" t="s">
        <v>33</v>
      </c>
      <c r="D1763" s="82">
        <f>E1761*D1738</f>
        <v>9584.648799999999</v>
      </c>
      <c r="E1763" s="82"/>
      <c r="F1763" s="2"/>
      <c r="G1763" s="1"/>
    </row>
    <row r="1764" spans="2:7" ht="23.1" customHeight="1">
      <c r="B1764" s="2"/>
      <c r="C1764" s="26" t="s">
        <v>34</v>
      </c>
      <c r="D1764" s="83">
        <f>D1763/D1737</f>
        <v>79.872073333333319</v>
      </c>
      <c r="E1764" s="83"/>
      <c r="F1764" s="2"/>
      <c r="G1764" s="2"/>
    </row>
    <row r="1766" spans="2:7" ht="54.95" customHeight="1">
      <c r="B1766" s="72" t="s">
        <v>181</v>
      </c>
      <c r="C1766" s="72"/>
      <c r="D1766" s="72"/>
      <c r="E1766" s="72"/>
      <c r="F1766" s="72"/>
      <c r="G1766" s="72"/>
    </row>
    <row r="1767" spans="2:7" ht="45.95" customHeight="1">
      <c r="B1767" s="73" t="s">
        <v>35</v>
      </c>
      <c r="C1767" s="73"/>
      <c r="D1767" s="73"/>
      <c r="E1767" s="73"/>
      <c r="F1767" s="73"/>
      <c r="G1767" s="73"/>
    </row>
    <row r="1768" spans="2:7" ht="30" customHeight="1">
      <c r="B1768" s="2"/>
      <c r="C1768" s="10" t="s">
        <v>7</v>
      </c>
      <c r="D1768" s="11"/>
      <c r="E1768" s="2"/>
      <c r="F1768" s="2"/>
      <c r="G1768" s="1"/>
    </row>
    <row r="1769" spans="2:7" ht="23.1" customHeight="1">
      <c r="B1769" s="3"/>
      <c r="C1769" s="74" t="s">
        <v>8</v>
      </c>
      <c r="D1769" s="77" t="s">
        <v>45</v>
      </c>
      <c r="E1769" s="78"/>
      <c r="F1769" s="78"/>
      <c r="G1769" s="79"/>
    </row>
    <row r="1770" spans="2:7" ht="23.1" customHeight="1">
      <c r="B1770" s="3"/>
      <c r="C1770" s="75"/>
      <c r="D1770" s="80" t="s">
        <v>57</v>
      </c>
      <c r="E1770" s="80"/>
      <c r="F1770" s="80"/>
      <c r="G1770" s="80"/>
    </row>
    <row r="1771" spans="2:7" ht="23.1" customHeight="1">
      <c r="B1771" s="3"/>
      <c r="C1771" s="76"/>
      <c r="D1771" s="80" t="s">
        <v>156</v>
      </c>
      <c r="E1771" s="80"/>
      <c r="F1771" s="80"/>
      <c r="G1771" s="80"/>
    </row>
    <row r="1772" spans="2:7" ht="23.1" customHeight="1">
      <c r="B1772" s="2"/>
      <c r="C1772" s="12" t="s">
        <v>9</v>
      </c>
      <c r="D1772" s="4">
        <v>2</v>
      </c>
      <c r="E1772" s="13"/>
      <c r="F1772" s="3"/>
      <c r="G1772" s="1"/>
    </row>
    <row r="1773" spans="2:7" ht="23.1" customHeight="1">
      <c r="B1773" s="2"/>
      <c r="C1773" s="14" t="s">
        <v>10</v>
      </c>
      <c r="D1773" s="31">
        <v>110</v>
      </c>
      <c r="E1773" s="84" t="s">
        <v>11</v>
      </c>
      <c r="F1773" s="64"/>
      <c r="G1773" s="67">
        <f>D1774/D1773</f>
        <v>49.25654545454546</v>
      </c>
    </row>
    <row r="1774" spans="2:7" ht="23.1" customHeight="1">
      <c r="B1774" s="2"/>
      <c r="C1774" s="14" t="s">
        <v>12</v>
      </c>
      <c r="D1774" s="5">
        <v>5418.22</v>
      </c>
      <c r="E1774" s="85"/>
      <c r="F1774" s="66"/>
      <c r="G1774" s="68"/>
    </row>
    <row r="1775" spans="2:7" ht="23.1" customHeight="1">
      <c r="B1775" s="2"/>
      <c r="C1775" s="15"/>
      <c r="D1775" s="6"/>
      <c r="E1775" s="16"/>
      <c r="F1775" s="2"/>
      <c r="G1775" s="1"/>
    </row>
    <row r="1776" spans="2:7" ht="23.1" customHeight="1">
      <c r="B1776" s="2"/>
      <c r="C1776" s="28" t="s">
        <v>13</v>
      </c>
      <c r="D1776" s="30" t="s">
        <v>153</v>
      </c>
      <c r="E1776" s="2"/>
      <c r="F1776" s="2"/>
      <c r="G1776" s="1"/>
    </row>
    <row r="1777" spans="2:7" ht="23.1" customHeight="1">
      <c r="B1777" s="2"/>
      <c r="C1777" s="28" t="s">
        <v>14</v>
      </c>
      <c r="D1777" s="30">
        <v>80</v>
      </c>
      <c r="E1777" s="2"/>
      <c r="F1777" s="2"/>
      <c r="G1777" s="1"/>
    </row>
    <row r="1778" spans="2:7" ht="23.1" customHeight="1">
      <c r="B1778" s="2"/>
      <c r="C1778" s="28" t="s">
        <v>15</v>
      </c>
      <c r="D1778" s="29" t="s">
        <v>44</v>
      </c>
      <c r="E1778" s="2"/>
      <c r="F1778" s="2"/>
      <c r="G1778" s="1"/>
    </row>
    <row r="1779" spans="2:7" ht="23.1" customHeight="1" thickBot="1">
      <c r="B1779" s="2"/>
      <c r="C1779" s="2"/>
      <c r="D1779" s="2"/>
      <c r="E1779" s="2"/>
      <c r="F1779" s="2"/>
      <c r="G1779" s="1"/>
    </row>
    <row r="1780" spans="2:7" ht="50.1" customHeight="1" thickBot="1">
      <c r="B1780" s="69" t="s">
        <v>1</v>
      </c>
      <c r="C1780" s="69"/>
      <c r="D1780" s="61" t="s">
        <v>17</v>
      </c>
      <c r="E1780" s="86" t="s">
        <v>18</v>
      </c>
      <c r="F1780" s="87"/>
      <c r="G1780" s="62" t="s">
        <v>19</v>
      </c>
    </row>
    <row r="1781" spans="2:7" ht="23.1" customHeight="1" thickBot="1">
      <c r="B1781" s="71" t="s">
        <v>20</v>
      </c>
      <c r="C1781" s="71"/>
      <c r="D1781" s="36">
        <v>230</v>
      </c>
      <c r="E1781" s="37">
        <v>2</v>
      </c>
      <c r="F1781" s="38" t="s">
        <v>0</v>
      </c>
      <c r="G1781" s="39">
        <f t="shared" ref="G1781:G1788" si="49">D1781*E1781</f>
        <v>460</v>
      </c>
    </row>
    <row r="1782" spans="2:7" ht="23.1" customHeight="1">
      <c r="B1782" s="71" t="s">
        <v>21</v>
      </c>
      <c r="C1782" s="71"/>
      <c r="D1782" s="40"/>
      <c r="E1782" s="41"/>
      <c r="F1782" s="42" t="s">
        <v>2</v>
      </c>
      <c r="G1782" s="43">
        <f t="shared" si="49"/>
        <v>0</v>
      </c>
    </row>
    <row r="1783" spans="2:7" ht="23.1" customHeight="1" thickBot="1">
      <c r="B1783" s="71" t="s">
        <v>22</v>
      </c>
      <c r="C1783" s="71"/>
      <c r="D1783" s="44"/>
      <c r="E1783" s="45"/>
      <c r="F1783" s="46" t="s">
        <v>2</v>
      </c>
      <c r="G1783" s="47">
        <f t="shared" si="49"/>
        <v>0</v>
      </c>
    </row>
    <row r="1784" spans="2:7" ht="23.1" customHeight="1" thickBot="1">
      <c r="B1784" s="71" t="s">
        <v>3</v>
      </c>
      <c r="C1784" s="71"/>
      <c r="D1784" s="48">
        <v>1409.04</v>
      </c>
      <c r="E1784" s="49">
        <v>2</v>
      </c>
      <c r="F1784" s="50" t="s">
        <v>0</v>
      </c>
      <c r="G1784" s="51">
        <f t="shared" si="49"/>
        <v>2818.08</v>
      </c>
    </row>
    <row r="1785" spans="2:7" ht="45.95" customHeight="1">
      <c r="B1785" s="71" t="s">
        <v>23</v>
      </c>
      <c r="C1785" s="71"/>
      <c r="D1785" s="40"/>
      <c r="E1785" s="52"/>
      <c r="F1785" s="42" t="s">
        <v>0</v>
      </c>
      <c r="G1785" s="43">
        <f t="shared" si="49"/>
        <v>0</v>
      </c>
    </row>
    <row r="1786" spans="2:7" ht="23.1" customHeight="1">
      <c r="B1786" s="71" t="s">
        <v>24</v>
      </c>
      <c r="C1786" s="71"/>
      <c r="D1786" s="53"/>
      <c r="E1786" s="54"/>
      <c r="F1786" s="27" t="s">
        <v>0</v>
      </c>
      <c r="G1786" s="55">
        <f t="shared" si="49"/>
        <v>0</v>
      </c>
    </row>
    <row r="1787" spans="2:7" ht="23.1" customHeight="1">
      <c r="B1787" s="71" t="s">
        <v>4</v>
      </c>
      <c r="C1787" s="71"/>
      <c r="D1787" s="56"/>
      <c r="E1787" s="57"/>
      <c r="F1787" s="27" t="s">
        <v>0</v>
      </c>
      <c r="G1787" s="55">
        <f t="shared" si="49"/>
        <v>0</v>
      </c>
    </row>
    <row r="1788" spans="2:7" ht="23.1" customHeight="1">
      <c r="B1788" s="71" t="s">
        <v>25</v>
      </c>
      <c r="C1788" s="71"/>
      <c r="D1788" s="56"/>
      <c r="E1788" s="57"/>
      <c r="F1788" s="27" t="s">
        <v>0</v>
      </c>
      <c r="G1788" s="55">
        <f t="shared" si="49"/>
        <v>0</v>
      </c>
    </row>
    <row r="1789" spans="2:7" ht="23.1" customHeight="1">
      <c r="B1789" s="71" t="s">
        <v>6</v>
      </c>
      <c r="C1789" s="71"/>
      <c r="D1789" s="56"/>
      <c r="E1789" s="57"/>
      <c r="F1789" s="27" t="s">
        <v>0</v>
      </c>
      <c r="G1789" s="55">
        <f>D1789*E1789</f>
        <v>0</v>
      </c>
    </row>
    <row r="1790" spans="2:7" ht="23.1" customHeight="1" thickBot="1">
      <c r="B1790" s="71" t="s">
        <v>5</v>
      </c>
      <c r="C1790" s="71"/>
      <c r="D1790" s="44"/>
      <c r="E1790" s="58"/>
      <c r="F1790" s="46" t="s">
        <v>0</v>
      </c>
      <c r="G1790" s="59">
        <f>D1790*E1790</f>
        <v>0</v>
      </c>
    </row>
    <row r="1791" spans="2:7" ht="23.1" customHeight="1">
      <c r="B1791" s="2"/>
      <c r="C1791" s="17"/>
      <c r="D1791" s="17"/>
      <c r="E1791" s="7"/>
      <c r="F1791" s="7"/>
      <c r="G1791" s="1"/>
    </row>
    <row r="1792" spans="2:7" ht="23.1" customHeight="1">
      <c r="B1792" s="2"/>
      <c r="C1792" s="10" t="s">
        <v>26</v>
      </c>
      <c r="D1792" s="11"/>
      <c r="E1792" s="2"/>
      <c r="F1792" s="2"/>
      <c r="G1792" s="1"/>
    </row>
    <row r="1793" spans="2:7" ht="23.1" customHeight="1">
      <c r="B1793" s="2"/>
      <c r="C1793" s="81" t="s">
        <v>27</v>
      </c>
      <c r="D1793" s="34" t="s">
        <v>28</v>
      </c>
      <c r="E1793" s="18">
        <f>IF(G1781&gt;0,ROUND((G1781+D1774)/D1774,2),0)</f>
        <v>1.08</v>
      </c>
      <c r="F1793" s="18"/>
      <c r="G1793" s="3"/>
    </row>
    <row r="1794" spans="2:7" ht="23.1" customHeight="1">
      <c r="B1794" s="2"/>
      <c r="C1794" s="81"/>
      <c r="D1794" s="34" t="s">
        <v>29</v>
      </c>
      <c r="E1794" s="18">
        <f>IF(SUM(G1782:G1783)&gt;0,ROUND((G1782+G1783+D1774)/D1774,2),0)</f>
        <v>0</v>
      </c>
      <c r="F1794" s="18"/>
      <c r="G1794" s="8"/>
    </row>
    <row r="1795" spans="2:7" ht="23.1" customHeight="1">
      <c r="B1795" s="2"/>
      <c r="C1795" s="81"/>
      <c r="D1795" s="34" t="s">
        <v>30</v>
      </c>
      <c r="E1795" s="18">
        <f>IF(G1784&gt;0,ROUND((G1784+D1774)/D1774,2),0)</f>
        <v>1.52</v>
      </c>
      <c r="F1795" s="3"/>
      <c r="G1795" s="8"/>
    </row>
    <row r="1796" spans="2:7" ht="23.1" customHeight="1">
      <c r="B1796" s="2"/>
      <c r="C1796" s="81"/>
      <c r="D1796" s="19" t="s">
        <v>31</v>
      </c>
      <c r="E1796" s="20">
        <f>IF(SUM(G1785:G1790)&gt;0,ROUND((SUM(G1785:G1790)+D1774)/D1774,2),0)</f>
        <v>0</v>
      </c>
      <c r="F1796" s="3"/>
      <c r="G1796" s="8"/>
    </row>
    <row r="1797" spans="2:7" ht="23.1" customHeight="1">
      <c r="B1797" s="2"/>
      <c r="C1797" s="2"/>
      <c r="D1797" s="21" t="s">
        <v>32</v>
      </c>
      <c r="E1797" s="22">
        <f>SUM(E1793:E1796)-IF(VALUE(COUNTIF(E1793:E1796,"&gt;0"))=4,3,0)-IF(VALUE(COUNTIF(E1793:E1796,"&gt;0"))=3,2,0)-IF(VALUE(COUNTIF(E1793:E1796,"&gt;0"))=2,1,0)</f>
        <v>1.6</v>
      </c>
      <c r="F1797" s="23"/>
      <c r="G1797" s="1">
        <f>ROUND((D1774+G1781+G1782+G1783+G1784+G1785+G1786+G1787+G1788+G1789+G1790)/D1774,2)</f>
        <v>1.61</v>
      </c>
    </row>
    <row r="1798" spans="2:7" ht="23.1" customHeight="1">
      <c r="B1798" s="2"/>
      <c r="C1798" s="2"/>
      <c r="D1798" s="2"/>
      <c r="E1798" s="24"/>
      <c r="F1798" s="2"/>
      <c r="G1798" s="1"/>
    </row>
    <row r="1799" spans="2:7" ht="23.1" customHeight="1">
      <c r="B1799" s="9"/>
      <c r="C1799" s="25" t="s">
        <v>33</v>
      </c>
      <c r="D1799" s="82">
        <f>E1797*D1774</f>
        <v>8669.152</v>
      </c>
      <c r="E1799" s="82"/>
      <c r="F1799" s="2"/>
      <c r="G1799" s="1"/>
    </row>
    <row r="1800" spans="2:7" ht="23.1" customHeight="1">
      <c r="B1800" s="2"/>
      <c r="C1800" s="26" t="s">
        <v>34</v>
      </c>
      <c r="D1800" s="83">
        <f>D1799/D1773</f>
        <v>78.810472727272725</v>
      </c>
      <c r="E1800" s="83"/>
      <c r="F1800" s="2"/>
      <c r="G1800" s="2"/>
    </row>
    <row r="1802" spans="2:7" ht="54.95" customHeight="1">
      <c r="B1802" s="72" t="s">
        <v>182</v>
      </c>
      <c r="C1802" s="72"/>
      <c r="D1802" s="72"/>
      <c r="E1802" s="72"/>
      <c r="F1802" s="72"/>
      <c r="G1802" s="72"/>
    </row>
    <row r="1803" spans="2:7" ht="45.95" customHeight="1">
      <c r="B1803" s="73" t="s">
        <v>35</v>
      </c>
      <c r="C1803" s="73"/>
      <c r="D1803" s="73"/>
      <c r="E1803" s="73"/>
      <c r="F1803" s="73"/>
      <c r="G1803" s="73"/>
    </row>
    <row r="1804" spans="2:7" ht="30" customHeight="1">
      <c r="B1804" s="2"/>
      <c r="C1804" s="10" t="s">
        <v>7</v>
      </c>
      <c r="D1804" s="11"/>
      <c r="E1804" s="2"/>
      <c r="F1804" s="2"/>
      <c r="G1804" s="1"/>
    </row>
    <row r="1805" spans="2:7" ht="23.1" customHeight="1">
      <c r="B1805" s="3"/>
      <c r="C1805" s="74" t="s">
        <v>8</v>
      </c>
      <c r="D1805" s="77" t="s">
        <v>45</v>
      </c>
      <c r="E1805" s="78"/>
      <c r="F1805" s="78"/>
      <c r="G1805" s="79"/>
    </row>
    <row r="1806" spans="2:7" ht="23.1" customHeight="1">
      <c r="B1806" s="3"/>
      <c r="C1806" s="75"/>
      <c r="D1806" s="80" t="s">
        <v>57</v>
      </c>
      <c r="E1806" s="80"/>
      <c r="F1806" s="80"/>
      <c r="G1806" s="80"/>
    </row>
    <row r="1807" spans="2:7" ht="23.1" customHeight="1">
      <c r="B1807" s="3"/>
      <c r="C1807" s="76"/>
      <c r="D1807" s="80" t="s">
        <v>157</v>
      </c>
      <c r="E1807" s="80"/>
      <c r="F1807" s="80"/>
      <c r="G1807" s="80"/>
    </row>
    <row r="1808" spans="2:7" ht="23.1" customHeight="1">
      <c r="B1808" s="2"/>
      <c r="C1808" s="12" t="s">
        <v>9</v>
      </c>
      <c r="D1808" s="4">
        <v>2</v>
      </c>
      <c r="E1808" s="13"/>
      <c r="F1808" s="3"/>
      <c r="G1808" s="1"/>
    </row>
    <row r="1809" spans="2:7" ht="23.1" customHeight="1">
      <c r="B1809" s="2"/>
      <c r="C1809" s="14" t="s">
        <v>10</v>
      </c>
      <c r="D1809" s="31">
        <v>141</v>
      </c>
      <c r="E1809" s="84" t="s">
        <v>11</v>
      </c>
      <c r="F1809" s="64"/>
      <c r="G1809" s="67">
        <f>D1810/D1809</f>
        <v>48.132553191489357</v>
      </c>
    </row>
    <row r="1810" spans="2:7" ht="23.1" customHeight="1">
      <c r="B1810" s="2"/>
      <c r="C1810" s="14" t="s">
        <v>12</v>
      </c>
      <c r="D1810" s="5">
        <v>6786.69</v>
      </c>
      <c r="E1810" s="85"/>
      <c r="F1810" s="66"/>
      <c r="G1810" s="68"/>
    </row>
    <row r="1811" spans="2:7" ht="23.1" customHeight="1">
      <c r="B1811" s="2"/>
      <c r="C1811" s="15"/>
      <c r="D1811" s="6"/>
      <c r="E1811" s="16"/>
      <c r="F1811" s="2"/>
      <c r="G1811" s="1"/>
    </row>
    <row r="1812" spans="2:7" ht="23.1" customHeight="1">
      <c r="B1812" s="2"/>
      <c r="C1812" s="28" t="s">
        <v>13</v>
      </c>
      <c r="D1812" s="30" t="s">
        <v>153</v>
      </c>
      <c r="E1812" s="2"/>
      <c r="F1812" s="2"/>
      <c r="G1812" s="1"/>
    </row>
    <row r="1813" spans="2:7" ht="23.1" customHeight="1">
      <c r="B1813" s="2"/>
      <c r="C1813" s="28" t="s">
        <v>14</v>
      </c>
      <c r="D1813" s="30">
        <v>80</v>
      </c>
      <c r="E1813" s="2"/>
      <c r="F1813" s="2"/>
      <c r="G1813" s="1"/>
    </row>
    <row r="1814" spans="2:7" ht="23.1" customHeight="1">
      <c r="B1814" s="2"/>
      <c r="C1814" s="28" t="s">
        <v>15</v>
      </c>
      <c r="D1814" s="29" t="s">
        <v>44</v>
      </c>
      <c r="E1814" s="2"/>
      <c r="F1814" s="2"/>
      <c r="G1814" s="1"/>
    </row>
    <row r="1815" spans="2:7" ht="23.1" customHeight="1" thickBot="1">
      <c r="B1815" s="2"/>
      <c r="C1815" s="2"/>
      <c r="D1815" s="2"/>
      <c r="E1815" s="2"/>
      <c r="F1815" s="2"/>
      <c r="G1815" s="1"/>
    </row>
    <row r="1816" spans="2:7" ht="50.1" customHeight="1" thickBot="1">
      <c r="B1816" s="69" t="s">
        <v>1</v>
      </c>
      <c r="C1816" s="69"/>
      <c r="D1816" s="61" t="s">
        <v>17</v>
      </c>
      <c r="E1816" s="86" t="s">
        <v>18</v>
      </c>
      <c r="F1816" s="87"/>
      <c r="G1816" s="62" t="s">
        <v>19</v>
      </c>
    </row>
    <row r="1817" spans="2:7" ht="23.1" customHeight="1" thickBot="1">
      <c r="B1817" s="71" t="s">
        <v>20</v>
      </c>
      <c r="C1817" s="71"/>
      <c r="D1817" s="36">
        <v>230</v>
      </c>
      <c r="E1817" s="37">
        <v>2</v>
      </c>
      <c r="F1817" s="38" t="s">
        <v>0</v>
      </c>
      <c r="G1817" s="39">
        <f t="shared" ref="G1817:G1824" si="50">D1817*E1817</f>
        <v>460</v>
      </c>
    </row>
    <row r="1818" spans="2:7" ht="23.1" customHeight="1">
      <c r="B1818" s="71" t="s">
        <v>21</v>
      </c>
      <c r="C1818" s="71"/>
      <c r="D1818" s="40"/>
      <c r="E1818" s="41"/>
      <c r="F1818" s="42" t="s">
        <v>2</v>
      </c>
      <c r="G1818" s="43">
        <f t="shared" si="50"/>
        <v>0</v>
      </c>
    </row>
    <row r="1819" spans="2:7" ht="23.1" customHeight="1" thickBot="1">
      <c r="B1819" s="71" t="s">
        <v>22</v>
      </c>
      <c r="C1819" s="71"/>
      <c r="D1819" s="44"/>
      <c r="E1819" s="45"/>
      <c r="F1819" s="46" t="s">
        <v>2</v>
      </c>
      <c r="G1819" s="47">
        <f t="shared" si="50"/>
        <v>0</v>
      </c>
    </row>
    <row r="1820" spans="2:7" ht="23.1" customHeight="1" thickBot="1">
      <c r="B1820" s="71" t="s">
        <v>3</v>
      </c>
      <c r="C1820" s="71"/>
      <c r="D1820" s="48">
        <v>1409.04</v>
      </c>
      <c r="E1820" s="49">
        <v>2</v>
      </c>
      <c r="F1820" s="50" t="s">
        <v>0</v>
      </c>
      <c r="G1820" s="51">
        <f t="shared" si="50"/>
        <v>2818.08</v>
      </c>
    </row>
    <row r="1821" spans="2:7" ht="45.95" customHeight="1">
      <c r="B1821" s="71" t="s">
        <v>23</v>
      </c>
      <c r="C1821" s="71"/>
      <c r="D1821" s="40"/>
      <c r="E1821" s="52"/>
      <c r="F1821" s="42" t="s">
        <v>0</v>
      </c>
      <c r="G1821" s="43">
        <f t="shared" si="50"/>
        <v>0</v>
      </c>
    </row>
    <row r="1822" spans="2:7" ht="23.1" customHeight="1">
      <c r="B1822" s="71" t="s">
        <v>24</v>
      </c>
      <c r="C1822" s="71"/>
      <c r="D1822" s="53"/>
      <c r="E1822" s="54"/>
      <c r="F1822" s="27" t="s">
        <v>0</v>
      </c>
      <c r="G1822" s="55">
        <f t="shared" si="50"/>
        <v>0</v>
      </c>
    </row>
    <row r="1823" spans="2:7" ht="23.1" customHeight="1">
      <c r="B1823" s="71" t="s">
        <v>4</v>
      </c>
      <c r="C1823" s="71"/>
      <c r="D1823" s="56"/>
      <c r="E1823" s="57"/>
      <c r="F1823" s="27" t="s">
        <v>0</v>
      </c>
      <c r="G1823" s="55">
        <f t="shared" si="50"/>
        <v>0</v>
      </c>
    </row>
    <row r="1824" spans="2:7" ht="23.1" customHeight="1">
      <c r="B1824" s="71" t="s">
        <v>25</v>
      </c>
      <c r="C1824" s="71"/>
      <c r="D1824" s="56"/>
      <c r="E1824" s="57"/>
      <c r="F1824" s="27" t="s">
        <v>0</v>
      </c>
      <c r="G1824" s="55">
        <f t="shared" si="50"/>
        <v>0</v>
      </c>
    </row>
    <row r="1825" spans="2:7" ht="23.1" customHeight="1">
      <c r="B1825" s="71" t="s">
        <v>6</v>
      </c>
      <c r="C1825" s="71"/>
      <c r="D1825" s="56"/>
      <c r="E1825" s="57"/>
      <c r="F1825" s="27" t="s">
        <v>0</v>
      </c>
      <c r="G1825" s="55">
        <f>D1825*E1825</f>
        <v>0</v>
      </c>
    </row>
    <row r="1826" spans="2:7" ht="23.1" customHeight="1" thickBot="1">
      <c r="B1826" s="71" t="s">
        <v>5</v>
      </c>
      <c r="C1826" s="71"/>
      <c r="D1826" s="44"/>
      <c r="E1826" s="58"/>
      <c r="F1826" s="46" t="s">
        <v>0</v>
      </c>
      <c r="G1826" s="59">
        <f>D1826*E1826</f>
        <v>0</v>
      </c>
    </row>
    <row r="1827" spans="2:7" ht="23.1" customHeight="1">
      <c r="B1827" s="2"/>
      <c r="C1827" s="17"/>
      <c r="D1827" s="17"/>
      <c r="E1827" s="7"/>
      <c r="F1827" s="7"/>
      <c r="G1827" s="1"/>
    </row>
    <row r="1828" spans="2:7" ht="23.1" customHeight="1">
      <c r="B1828" s="2"/>
      <c r="C1828" s="10" t="s">
        <v>26</v>
      </c>
      <c r="D1828" s="11"/>
      <c r="E1828" s="2"/>
      <c r="F1828" s="2"/>
      <c r="G1828" s="1"/>
    </row>
    <row r="1829" spans="2:7" ht="23.1" customHeight="1">
      <c r="B1829" s="2"/>
      <c r="C1829" s="81" t="s">
        <v>27</v>
      </c>
      <c r="D1829" s="34" t="s">
        <v>28</v>
      </c>
      <c r="E1829" s="18">
        <f>IF(G1817&gt;0,ROUND((G1817+D1810)/D1810,2),0)</f>
        <v>1.07</v>
      </c>
      <c r="F1829" s="18"/>
      <c r="G1829" s="3"/>
    </row>
    <row r="1830" spans="2:7" ht="23.1" customHeight="1">
      <c r="B1830" s="2"/>
      <c r="C1830" s="81"/>
      <c r="D1830" s="34" t="s">
        <v>29</v>
      </c>
      <c r="E1830" s="18">
        <f>IF(SUM(G1818:G1819)&gt;0,ROUND((G1818+G1819+D1810)/D1810,2),0)</f>
        <v>0</v>
      </c>
      <c r="F1830" s="18"/>
      <c r="G1830" s="8"/>
    </row>
    <row r="1831" spans="2:7" ht="23.1" customHeight="1">
      <c r="B1831" s="2"/>
      <c r="C1831" s="81"/>
      <c r="D1831" s="34" t="s">
        <v>30</v>
      </c>
      <c r="E1831" s="18">
        <f>IF(G1820&gt;0,ROUND((G1820+D1810)/D1810,2),0)</f>
        <v>1.42</v>
      </c>
      <c r="F1831" s="3"/>
      <c r="G1831" s="8"/>
    </row>
    <row r="1832" spans="2:7" ht="23.1" customHeight="1">
      <c r="B1832" s="2"/>
      <c r="C1832" s="81"/>
      <c r="D1832" s="19" t="s">
        <v>31</v>
      </c>
      <c r="E1832" s="20">
        <f>IF(SUM(G1821:G1826)&gt;0,ROUND((SUM(G1821:G1826)+D1810)/D1810,2),0)</f>
        <v>0</v>
      </c>
      <c r="F1832" s="3"/>
      <c r="G1832" s="8"/>
    </row>
    <row r="1833" spans="2:7" ht="23.1" customHeight="1">
      <c r="B1833" s="2"/>
      <c r="C1833" s="2"/>
      <c r="D1833" s="21" t="s">
        <v>32</v>
      </c>
      <c r="E1833" s="22">
        <f>SUM(E1829:E1832)-IF(VALUE(COUNTIF(E1829:E1832,"&gt;0"))=4,3,0)-IF(VALUE(COUNTIF(E1829:E1832,"&gt;0"))=3,2,0)-IF(VALUE(COUNTIF(E1829:E1832,"&gt;0"))=2,1,0)</f>
        <v>1.4900000000000002</v>
      </c>
      <c r="F1833" s="23"/>
      <c r="G1833" s="1">
        <f>ROUND((D1810+G1817+G1818+G1819+G1820+G1821+G1822+G1823+G1824+G1825+G1826)/D1810,2)</f>
        <v>1.48</v>
      </c>
    </row>
    <row r="1834" spans="2:7" ht="23.1" customHeight="1">
      <c r="B1834" s="2"/>
      <c r="C1834" s="2"/>
      <c r="D1834" s="2"/>
      <c r="E1834" s="24"/>
      <c r="F1834" s="2"/>
      <c r="G1834" s="1"/>
    </row>
    <row r="1835" spans="2:7" ht="23.1" customHeight="1">
      <c r="B1835" s="9"/>
      <c r="C1835" s="25" t="s">
        <v>33</v>
      </c>
      <c r="D1835" s="82">
        <f>E1833*D1810</f>
        <v>10112.168100000001</v>
      </c>
      <c r="E1835" s="82"/>
      <c r="F1835" s="2"/>
      <c r="G1835" s="1"/>
    </row>
    <row r="1836" spans="2:7" ht="23.1" customHeight="1">
      <c r="B1836" s="2"/>
      <c r="C1836" s="26" t="s">
        <v>34</v>
      </c>
      <c r="D1836" s="83">
        <f>D1835/D1809</f>
        <v>71.717504255319156</v>
      </c>
      <c r="E1836" s="83"/>
      <c r="F1836" s="2"/>
      <c r="G1836" s="2"/>
    </row>
    <row r="1838" spans="2:7" ht="54.95" customHeight="1">
      <c r="B1838" s="72" t="s">
        <v>183</v>
      </c>
      <c r="C1838" s="72"/>
      <c r="D1838" s="72"/>
      <c r="E1838" s="72"/>
      <c r="F1838" s="72"/>
      <c r="G1838" s="72"/>
    </row>
    <row r="1839" spans="2:7" ht="45.95" customHeight="1">
      <c r="B1839" s="73" t="s">
        <v>35</v>
      </c>
      <c r="C1839" s="73"/>
      <c r="D1839" s="73"/>
      <c r="E1839" s="73"/>
      <c r="F1839" s="73"/>
      <c r="G1839" s="73"/>
    </row>
    <row r="1840" spans="2:7" ht="30" customHeight="1">
      <c r="B1840" s="2"/>
      <c r="C1840" s="10" t="s">
        <v>7</v>
      </c>
      <c r="D1840" s="11"/>
      <c r="E1840" s="2"/>
      <c r="F1840" s="2"/>
      <c r="G1840" s="1"/>
    </row>
    <row r="1841" spans="2:7" ht="23.1" customHeight="1">
      <c r="B1841" s="3"/>
      <c r="C1841" s="74" t="s">
        <v>8</v>
      </c>
      <c r="D1841" s="77" t="s">
        <v>45</v>
      </c>
      <c r="E1841" s="78"/>
      <c r="F1841" s="78"/>
      <c r="G1841" s="79"/>
    </row>
    <row r="1842" spans="2:7" ht="23.1" customHeight="1">
      <c r="B1842" s="3"/>
      <c r="C1842" s="75"/>
      <c r="D1842" s="80" t="s">
        <v>57</v>
      </c>
      <c r="E1842" s="80"/>
      <c r="F1842" s="80"/>
      <c r="G1842" s="80"/>
    </row>
    <row r="1843" spans="2:7" ht="23.1" customHeight="1">
      <c r="B1843" s="3"/>
      <c r="C1843" s="76"/>
      <c r="D1843" s="80" t="s">
        <v>158</v>
      </c>
      <c r="E1843" s="80"/>
      <c r="F1843" s="80"/>
      <c r="G1843" s="80"/>
    </row>
    <row r="1844" spans="2:7" ht="23.1" customHeight="1">
      <c r="B1844" s="2"/>
      <c r="C1844" s="12" t="s">
        <v>9</v>
      </c>
      <c r="D1844" s="4">
        <v>2</v>
      </c>
      <c r="E1844" s="13"/>
      <c r="F1844" s="3"/>
      <c r="G1844" s="1"/>
    </row>
    <row r="1845" spans="2:7" ht="23.1" customHeight="1">
      <c r="B1845" s="2"/>
      <c r="C1845" s="14" t="s">
        <v>10</v>
      </c>
      <c r="D1845" s="31">
        <v>169</v>
      </c>
      <c r="E1845" s="84" t="s">
        <v>11</v>
      </c>
      <c r="F1845" s="64"/>
      <c r="G1845" s="67">
        <f>D1846/D1845</f>
        <v>55.625325443786984</v>
      </c>
    </row>
    <row r="1846" spans="2:7" ht="23.1" customHeight="1">
      <c r="B1846" s="2"/>
      <c r="C1846" s="14" t="s">
        <v>12</v>
      </c>
      <c r="D1846" s="5">
        <v>9400.68</v>
      </c>
      <c r="E1846" s="85"/>
      <c r="F1846" s="66"/>
      <c r="G1846" s="68"/>
    </row>
    <row r="1847" spans="2:7" ht="23.1" customHeight="1">
      <c r="B1847" s="2"/>
      <c r="C1847" s="15"/>
      <c r="D1847" s="6"/>
      <c r="E1847" s="16"/>
      <c r="F1847" s="2"/>
      <c r="G1847" s="1"/>
    </row>
    <row r="1848" spans="2:7" ht="23.1" customHeight="1">
      <c r="B1848" s="2"/>
      <c r="C1848" s="28" t="s">
        <v>13</v>
      </c>
      <c r="D1848" s="30" t="s">
        <v>153</v>
      </c>
      <c r="E1848" s="2"/>
      <c r="F1848" s="2"/>
      <c r="G1848" s="1"/>
    </row>
    <row r="1849" spans="2:7" ht="23.1" customHeight="1">
      <c r="B1849" s="2"/>
      <c r="C1849" s="28" t="s">
        <v>14</v>
      </c>
      <c r="D1849" s="30">
        <v>80</v>
      </c>
      <c r="E1849" s="2"/>
      <c r="F1849" s="2"/>
      <c r="G1849" s="1"/>
    </row>
    <row r="1850" spans="2:7" ht="23.1" customHeight="1">
      <c r="B1850" s="2"/>
      <c r="C1850" s="28" t="s">
        <v>15</v>
      </c>
      <c r="D1850" s="29" t="s">
        <v>44</v>
      </c>
      <c r="E1850" s="2"/>
      <c r="F1850" s="2"/>
      <c r="G1850" s="1"/>
    </row>
    <row r="1851" spans="2:7" ht="23.1" customHeight="1" thickBot="1">
      <c r="B1851" s="2"/>
      <c r="C1851" s="2"/>
      <c r="D1851" s="2"/>
      <c r="E1851" s="2"/>
      <c r="F1851" s="2"/>
      <c r="G1851" s="1"/>
    </row>
    <row r="1852" spans="2:7" ht="50.1" customHeight="1" thickBot="1">
      <c r="B1852" s="69" t="s">
        <v>1</v>
      </c>
      <c r="C1852" s="69"/>
      <c r="D1852" s="61" t="s">
        <v>17</v>
      </c>
      <c r="E1852" s="86" t="s">
        <v>18</v>
      </c>
      <c r="F1852" s="87"/>
      <c r="G1852" s="62" t="s">
        <v>19</v>
      </c>
    </row>
    <row r="1853" spans="2:7" ht="23.1" customHeight="1" thickBot="1">
      <c r="B1853" s="71" t="s">
        <v>20</v>
      </c>
      <c r="C1853" s="71"/>
      <c r="D1853" s="36">
        <v>230</v>
      </c>
      <c r="E1853" s="37">
        <v>2</v>
      </c>
      <c r="F1853" s="38" t="s">
        <v>0</v>
      </c>
      <c r="G1853" s="39">
        <f t="shared" ref="G1853:G1860" si="51">D1853*E1853</f>
        <v>460</v>
      </c>
    </row>
    <row r="1854" spans="2:7" ht="23.1" customHeight="1">
      <c r="B1854" s="71" t="s">
        <v>21</v>
      </c>
      <c r="C1854" s="71"/>
      <c r="D1854" s="40"/>
      <c r="E1854" s="41"/>
      <c r="F1854" s="42" t="s">
        <v>2</v>
      </c>
      <c r="G1854" s="43">
        <f t="shared" si="51"/>
        <v>0</v>
      </c>
    </row>
    <row r="1855" spans="2:7" ht="23.1" customHeight="1" thickBot="1">
      <c r="B1855" s="71" t="s">
        <v>22</v>
      </c>
      <c r="C1855" s="71"/>
      <c r="D1855" s="44"/>
      <c r="E1855" s="45"/>
      <c r="F1855" s="46" t="s">
        <v>2</v>
      </c>
      <c r="G1855" s="47">
        <f t="shared" si="51"/>
        <v>0</v>
      </c>
    </row>
    <row r="1856" spans="2:7" ht="23.1" customHeight="1" thickBot="1">
      <c r="B1856" s="71" t="s">
        <v>3</v>
      </c>
      <c r="C1856" s="71"/>
      <c r="D1856" s="48">
        <v>1409.04</v>
      </c>
      <c r="E1856" s="49">
        <v>2</v>
      </c>
      <c r="F1856" s="50" t="s">
        <v>0</v>
      </c>
      <c r="G1856" s="51">
        <f t="shared" si="51"/>
        <v>2818.08</v>
      </c>
    </row>
    <row r="1857" spans="2:7" ht="45.95" customHeight="1">
      <c r="B1857" s="71" t="s">
        <v>23</v>
      </c>
      <c r="C1857" s="71"/>
      <c r="D1857" s="40"/>
      <c r="E1857" s="52"/>
      <c r="F1857" s="42" t="s">
        <v>0</v>
      </c>
      <c r="G1857" s="43">
        <f t="shared" si="51"/>
        <v>0</v>
      </c>
    </row>
    <row r="1858" spans="2:7" ht="23.1" customHeight="1">
      <c r="B1858" s="71" t="s">
        <v>24</v>
      </c>
      <c r="C1858" s="71"/>
      <c r="D1858" s="53"/>
      <c r="E1858" s="54"/>
      <c r="F1858" s="27" t="s">
        <v>0</v>
      </c>
      <c r="G1858" s="55">
        <f t="shared" si="51"/>
        <v>0</v>
      </c>
    </row>
    <row r="1859" spans="2:7" ht="23.1" customHeight="1">
      <c r="B1859" s="71" t="s">
        <v>4</v>
      </c>
      <c r="C1859" s="71"/>
      <c r="D1859" s="56"/>
      <c r="E1859" s="57"/>
      <c r="F1859" s="27" t="s">
        <v>0</v>
      </c>
      <c r="G1859" s="55">
        <f t="shared" si="51"/>
        <v>0</v>
      </c>
    </row>
    <row r="1860" spans="2:7" ht="23.1" customHeight="1">
      <c r="B1860" s="71" t="s">
        <v>25</v>
      </c>
      <c r="C1860" s="71"/>
      <c r="D1860" s="56"/>
      <c r="E1860" s="57"/>
      <c r="F1860" s="27" t="s">
        <v>0</v>
      </c>
      <c r="G1860" s="55">
        <f t="shared" si="51"/>
        <v>0</v>
      </c>
    </row>
    <row r="1861" spans="2:7" ht="23.1" customHeight="1">
      <c r="B1861" s="71" t="s">
        <v>6</v>
      </c>
      <c r="C1861" s="71"/>
      <c r="D1861" s="56"/>
      <c r="E1861" s="57"/>
      <c r="F1861" s="27" t="s">
        <v>0</v>
      </c>
      <c r="G1861" s="55">
        <f>D1861*E1861</f>
        <v>0</v>
      </c>
    </row>
    <row r="1862" spans="2:7" ht="23.1" customHeight="1" thickBot="1">
      <c r="B1862" s="71" t="s">
        <v>5</v>
      </c>
      <c r="C1862" s="71"/>
      <c r="D1862" s="44"/>
      <c r="E1862" s="58"/>
      <c r="F1862" s="46" t="s">
        <v>0</v>
      </c>
      <c r="G1862" s="59">
        <f>D1862*E1862</f>
        <v>0</v>
      </c>
    </row>
    <row r="1863" spans="2:7" ht="23.1" customHeight="1">
      <c r="B1863" s="2"/>
      <c r="C1863" s="17"/>
      <c r="D1863" s="17"/>
      <c r="E1863" s="7"/>
      <c r="F1863" s="7"/>
      <c r="G1863" s="1"/>
    </row>
    <row r="1864" spans="2:7" ht="23.1" customHeight="1">
      <c r="B1864" s="2"/>
      <c r="C1864" s="10" t="s">
        <v>26</v>
      </c>
      <c r="D1864" s="11"/>
      <c r="E1864" s="2"/>
      <c r="F1864" s="2"/>
      <c r="G1864" s="1"/>
    </row>
    <row r="1865" spans="2:7" ht="23.1" customHeight="1">
      <c r="B1865" s="2"/>
      <c r="C1865" s="81" t="s">
        <v>27</v>
      </c>
      <c r="D1865" s="34" t="s">
        <v>28</v>
      </c>
      <c r="E1865" s="18">
        <f>IF(G1853&gt;0,ROUND((G1853+D1846)/D1846,2),0)</f>
        <v>1.05</v>
      </c>
      <c r="F1865" s="18"/>
      <c r="G1865" s="3"/>
    </row>
    <row r="1866" spans="2:7" ht="23.1" customHeight="1">
      <c r="B1866" s="2"/>
      <c r="C1866" s="81"/>
      <c r="D1866" s="34" t="s">
        <v>29</v>
      </c>
      <c r="E1866" s="18">
        <f>IF(SUM(G1854:G1855)&gt;0,ROUND((G1854+G1855+D1846)/D1846,2),0)</f>
        <v>0</v>
      </c>
      <c r="F1866" s="18"/>
      <c r="G1866" s="8"/>
    </row>
    <row r="1867" spans="2:7" ht="23.1" customHeight="1">
      <c r="B1867" s="2"/>
      <c r="C1867" s="81"/>
      <c r="D1867" s="34" t="s">
        <v>30</v>
      </c>
      <c r="E1867" s="18">
        <f>IF(G1856&gt;0,ROUND((G1856+D1846)/D1846,2),0)</f>
        <v>1.3</v>
      </c>
      <c r="F1867" s="3"/>
      <c r="G1867" s="8"/>
    </row>
    <row r="1868" spans="2:7" ht="23.1" customHeight="1">
      <c r="B1868" s="2"/>
      <c r="C1868" s="81"/>
      <c r="D1868" s="19" t="s">
        <v>31</v>
      </c>
      <c r="E1868" s="20">
        <f>IF(SUM(G1857:G1862)&gt;0,ROUND((SUM(G1857:G1862)+D1846)/D1846,2),0)</f>
        <v>0</v>
      </c>
      <c r="F1868" s="3"/>
      <c r="G1868" s="8"/>
    </row>
    <row r="1869" spans="2:7" ht="23.1" customHeight="1">
      <c r="B1869" s="2"/>
      <c r="C1869" s="2"/>
      <c r="D1869" s="21" t="s">
        <v>32</v>
      </c>
      <c r="E1869" s="22">
        <f>SUM(E1865:E1868)-IF(VALUE(COUNTIF(E1865:E1868,"&gt;0"))=4,3,0)-IF(VALUE(COUNTIF(E1865:E1868,"&gt;0"))=3,2,0)-IF(VALUE(COUNTIF(E1865:E1868,"&gt;0"))=2,1,0)</f>
        <v>1.35</v>
      </c>
      <c r="F1869" s="23"/>
      <c r="G1869" s="1">
        <f>ROUND((D1846+G1853+G1854+G1855+G1856+G1857+G1858+G1859+G1860+G1861+G1862)/D1846,2)</f>
        <v>1.35</v>
      </c>
    </row>
    <row r="1870" spans="2:7" ht="23.1" customHeight="1">
      <c r="B1870" s="2"/>
      <c r="C1870" s="2"/>
      <c r="D1870" s="2"/>
      <c r="E1870" s="24"/>
      <c r="F1870" s="2"/>
      <c r="G1870" s="1"/>
    </row>
    <row r="1871" spans="2:7" ht="23.1" customHeight="1">
      <c r="B1871" s="9"/>
      <c r="C1871" s="25" t="s">
        <v>33</v>
      </c>
      <c r="D1871" s="82">
        <f>E1869*D1846</f>
        <v>12690.918000000001</v>
      </c>
      <c r="E1871" s="82"/>
      <c r="F1871" s="2"/>
      <c r="G1871" s="1"/>
    </row>
    <row r="1872" spans="2:7" ht="23.1" customHeight="1">
      <c r="B1872" s="2"/>
      <c r="C1872" s="26" t="s">
        <v>34</v>
      </c>
      <c r="D1872" s="83">
        <f>D1871/D1845</f>
        <v>75.09418934911244</v>
      </c>
      <c r="E1872" s="83"/>
      <c r="F1872" s="2"/>
      <c r="G1872" s="2"/>
    </row>
    <row r="1874" spans="2:7" ht="54.95" customHeight="1">
      <c r="B1874" s="72" t="s">
        <v>184</v>
      </c>
      <c r="C1874" s="72"/>
      <c r="D1874" s="72"/>
      <c r="E1874" s="72"/>
      <c r="F1874" s="72"/>
      <c r="G1874" s="72"/>
    </row>
    <row r="1875" spans="2:7" ht="45.95" customHeight="1">
      <c r="B1875" s="73" t="s">
        <v>35</v>
      </c>
      <c r="C1875" s="73"/>
      <c r="D1875" s="73"/>
      <c r="E1875" s="73"/>
      <c r="F1875" s="73"/>
      <c r="G1875" s="73"/>
    </row>
    <row r="1876" spans="2:7" ht="30" customHeight="1">
      <c r="B1876" s="2"/>
      <c r="C1876" s="10" t="s">
        <v>7</v>
      </c>
      <c r="D1876" s="11"/>
      <c r="E1876" s="2"/>
      <c r="F1876" s="2"/>
      <c r="G1876" s="1"/>
    </row>
    <row r="1877" spans="2:7" ht="23.1" customHeight="1">
      <c r="B1877" s="3"/>
      <c r="C1877" s="74" t="s">
        <v>8</v>
      </c>
      <c r="D1877" s="77" t="s">
        <v>45</v>
      </c>
      <c r="E1877" s="78"/>
      <c r="F1877" s="78"/>
      <c r="G1877" s="79"/>
    </row>
    <row r="1878" spans="2:7" ht="23.1" customHeight="1">
      <c r="B1878" s="3"/>
      <c r="C1878" s="75"/>
      <c r="D1878" s="80" t="s">
        <v>57</v>
      </c>
      <c r="E1878" s="80"/>
      <c r="F1878" s="80"/>
      <c r="G1878" s="80"/>
    </row>
    <row r="1879" spans="2:7" ht="23.1" customHeight="1">
      <c r="B1879" s="3"/>
      <c r="C1879" s="76"/>
      <c r="D1879" s="80" t="s">
        <v>159</v>
      </c>
      <c r="E1879" s="80"/>
      <c r="F1879" s="80"/>
      <c r="G1879" s="80"/>
    </row>
    <row r="1880" spans="2:7" ht="23.1" customHeight="1">
      <c r="B1880" s="2"/>
      <c r="C1880" s="12" t="s">
        <v>9</v>
      </c>
      <c r="D1880" s="4">
        <v>1</v>
      </c>
      <c r="E1880" s="13"/>
      <c r="F1880" s="3"/>
      <c r="G1880" s="1"/>
    </row>
    <row r="1881" spans="2:7" ht="23.1" customHeight="1">
      <c r="B1881" s="2"/>
      <c r="C1881" s="14" t="s">
        <v>10</v>
      </c>
      <c r="D1881" s="31">
        <v>61</v>
      </c>
      <c r="E1881" s="84" t="s">
        <v>11</v>
      </c>
      <c r="F1881" s="64"/>
      <c r="G1881" s="67">
        <f>D1882/D1881</f>
        <v>48.823606557377047</v>
      </c>
    </row>
    <row r="1882" spans="2:7" ht="23.1" customHeight="1">
      <c r="B1882" s="2"/>
      <c r="C1882" s="14" t="s">
        <v>12</v>
      </c>
      <c r="D1882" s="5">
        <v>2978.24</v>
      </c>
      <c r="E1882" s="85"/>
      <c r="F1882" s="66"/>
      <c r="G1882" s="68"/>
    </row>
    <row r="1883" spans="2:7" ht="23.1" customHeight="1">
      <c r="B1883" s="2"/>
      <c r="C1883" s="15"/>
      <c r="D1883" s="6"/>
      <c r="E1883" s="16"/>
      <c r="F1883" s="2"/>
      <c r="G1883" s="1"/>
    </row>
    <row r="1884" spans="2:7" ht="23.1" customHeight="1">
      <c r="B1884" s="2"/>
      <c r="C1884" s="28" t="s">
        <v>13</v>
      </c>
      <c r="D1884" s="30" t="s">
        <v>153</v>
      </c>
      <c r="E1884" s="2"/>
      <c r="F1884" s="2"/>
      <c r="G1884" s="1"/>
    </row>
    <row r="1885" spans="2:7" ht="23.1" customHeight="1">
      <c r="B1885" s="2"/>
      <c r="C1885" s="28" t="s">
        <v>14</v>
      </c>
      <c r="D1885" s="30">
        <v>80</v>
      </c>
      <c r="E1885" s="2"/>
      <c r="F1885" s="2"/>
      <c r="G1885" s="1"/>
    </row>
    <row r="1886" spans="2:7" ht="23.1" customHeight="1">
      <c r="B1886" s="2"/>
      <c r="C1886" s="28" t="s">
        <v>15</v>
      </c>
      <c r="D1886" s="29" t="s">
        <v>44</v>
      </c>
      <c r="E1886" s="2"/>
      <c r="F1886" s="2"/>
      <c r="G1886" s="1"/>
    </row>
    <row r="1887" spans="2:7" ht="23.1" customHeight="1" thickBot="1">
      <c r="B1887" s="2"/>
      <c r="C1887" s="2"/>
      <c r="D1887" s="2"/>
      <c r="E1887" s="2"/>
      <c r="F1887" s="2"/>
      <c r="G1887" s="1"/>
    </row>
    <row r="1888" spans="2:7" ht="50.1" customHeight="1" thickBot="1">
      <c r="B1888" s="69" t="s">
        <v>1</v>
      </c>
      <c r="C1888" s="69"/>
      <c r="D1888" s="61" t="s">
        <v>17</v>
      </c>
      <c r="E1888" s="86" t="s">
        <v>18</v>
      </c>
      <c r="F1888" s="87"/>
      <c r="G1888" s="62" t="s">
        <v>19</v>
      </c>
    </row>
    <row r="1889" spans="2:7" ht="23.1" customHeight="1" thickBot="1">
      <c r="B1889" s="71" t="s">
        <v>20</v>
      </c>
      <c r="C1889" s="71"/>
      <c r="D1889" s="36">
        <v>230</v>
      </c>
      <c r="E1889" s="37">
        <v>1</v>
      </c>
      <c r="F1889" s="38" t="s">
        <v>0</v>
      </c>
      <c r="G1889" s="39">
        <f t="shared" ref="G1889:G1896" si="52">D1889*E1889</f>
        <v>230</v>
      </c>
    </row>
    <row r="1890" spans="2:7" ht="23.1" customHeight="1">
      <c r="B1890" s="71" t="s">
        <v>21</v>
      </c>
      <c r="C1890" s="71"/>
      <c r="D1890" s="40"/>
      <c r="E1890" s="41"/>
      <c r="F1890" s="42" t="s">
        <v>2</v>
      </c>
      <c r="G1890" s="43">
        <f t="shared" si="52"/>
        <v>0</v>
      </c>
    </row>
    <row r="1891" spans="2:7" ht="23.1" customHeight="1" thickBot="1">
      <c r="B1891" s="71" t="s">
        <v>22</v>
      </c>
      <c r="C1891" s="71"/>
      <c r="D1891" s="44"/>
      <c r="E1891" s="45"/>
      <c r="F1891" s="46" t="s">
        <v>2</v>
      </c>
      <c r="G1891" s="47">
        <f t="shared" si="52"/>
        <v>0</v>
      </c>
    </row>
    <row r="1892" spans="2:7" ht="23.1" customHeight="1" thickBot="1">
      <c r="B1892" s="71" t="s">
        <v>3</v>
      </c>
      <c r="C1892" s="71"/>
      <c r="D1892" s="48">
        <v>1409.04</v>
      </c>
      <c r="E1892" s="49">
        <v>1</v>
      </c>
      <c r="F1892" s="50" t="s">
        <v>0</v>
      </c>
      <c r="G1892" s="51">
        <f t="shared" si="52"/>
        <v>1409.04</v>
      </c>
    </row>
    <row r="1893" spans="2:7" ht="45.95" customHeight="1">
      <c r="B1893" s="71" t="s">
        <v>23</v>
      </c>
      <c r="C1893" s="71"/>
      <c r="D1893" s="40"/>
      <c r="E1893" s="52"/>
      <c r="F1893" s="42" t="s">
        <v>0</v>
      </c>
      <c r="G1893" s="43">
        <f t="shared" si="52"/>
        <v>0</v>
      </c>
    </row>
    <row r="1894" spans="2:7" ht="23.1" customHeight="1">
      <c r="B1894" s="71" t="s">
        <v>24</v>
      </c>
      <c r="C1894" s="71"/>
      <c r="D1894" s="53"/>
      <c r="E1894" s="54"/>
      <c r="F1894" s="27" t="s">
        <v>0</v>
      </c>
      <c r="G1894" s="55">
        <f t="shared" si="52"/>
        <v>0</v>
      </c>
    </row>
    <row r="1895" spans="2:7" ht="23.1" customHeight="1">
      <c r="B1895" s="71" t="s">
        <v>4</v>
      </c>
      <c r="C1895" s="71"/>
      <c r="D1895" s="56"/>
      <c r="E1895" s="57"/>
      <c r="F1895" s="27" t="s">
        <v>0</v>
      </c>
      <c r="G1895" s="55">
        <f t="shared" si="52"/>
        <v>0</v>
      </c>
    </row>
    <row r="1896" spans="2:7" ht="23.1" customHeight="1">
      <c r="B1896" s="71" t="s">
        <v>25</v>
      </c>
      <c r="C1896" s="71"/>
      <c r="D1896" s="56"/>
      <c r="E1896" s="57"/>
      <c r="F1896" s="27" t="s">
        <v>0</v>
      </c>
      <c r="G1896" s="55">
        <f t="shared" si="52"/>
        <v>0</v>
      </c>
    </row>
    <row r="1897" spans="2:7" ht="23.1" customHeight="1">
      <c r="B1897" s="71" t="s">
        <v>6</v>
      </c>
      <c r="C1897" s="71"/>
      <c r="D1897" s="56"/>
      <c r="E1897" s="57"/>
      <c r="F1897" s="27" t="s">
        <v>0</v>
      </c>
      <c r="G1897" s="55">
        <f>D1897*E1897</f>
        <v>0</v>
      </c>
    </row>
    <row r="1898" spans="2:7" ht="23.1" customHeight="1" thickBot="1">
      <c r="B1898" s="71" t="s">
        <v>5</v>
      </c>
      <c r="C1898" s="71"/>
      <c r="D1898" s="44"/>
      <c r="E1898" s="58"/>
      <c r="F1898" s="46" t="s">
        <v>0</v>
      </c>
      <c r="G1898" s="59">
        <f>D1898*E1898</f>
        <v>0</v>
      </c>
    </row>
    <row r="1899" spans="2:7" ht="23.1" customHeight="1">
      <c r="B1899" s="2"/>
      <c r="C1899" s="17"/>
      <c r="D1899" s="17"/>
      <c r="E1899" s="7"/>
      <c r="F1899" s="7"/>
      <c r="G1899" s="1"/>
    </row>
    <row r="1900" spans="2:7" ht="23.1" customHeight="1">
      <c r="B1900" s="2"/>
      <c r="C1900" s="10" t="s">
        <v>26</v>
      </c>
      <c r="D1900" s="11"/>
      <c r="E1900" s="2"/>
      <c r="F1900" s="2"/>
      <c r="G1900" s="1"/>
    </row>
    <row r="1901" spans="2:7" ht="23.1" customHeight="1">
      <c r="B1901" s="2"/>
      <c r="C1901" s="81" t="s">
        <v>27</v>
      </c>
      <c r="D1901" s="34" t="s">
        <v>28</v>
      </c>
      <c r="E1901" s="18">
        <f>IF(G1889&gt;0,ROUND((G1889+D1882)/D1882,2),0)</f>
        <v>1.08</v>
      </c>
      <c r="F1901" s="18"/>
      <c r="G1901" s="3"/>
    </row>
    <row r="1902" spans="2:7" ht="23.1" customHeight="1">
      <c r="B1902" s="2"/>
      <c r="C1902" s="81"/>
      <c r="D1902" s="34" t="s">
        <v>29</v>
      </c>
      <c r="E1902" s="18">
        <f>IF(SUM(G1890:G1891)&gt;0,ROUND((G1890+G1891+D1882)/D1882,2),0)</f>
        <v>0</v>
      </c>
      <c r="F1902" s="18"/>
      <c r="G1902" s="8"/>
    </row>
    <row r="1903" spans="2:7" ht="23.1" customHeight="1">
      <c r="B1903" s="2"/>
      <c r="C1903" s="81"/>
      <c r="D1903" s="34" t="s">
        <v>30</v>
      </c>
      <c r="E1903" s="18">
        <f>IF(G1892&gt;0,ROUND((G1892+D1882)/D1882,2),0)</f>
        <v>1.47</v>
      </c>
      <c r="F1903" s="3"/>
      <c r="G1903" s="8"/>
    </row>
    <row r="1904" spans="2:7" ht="23.1" customHeight="1">
      <c r="B1904" s="2"/>
      <c r="C1904" s="81"/>
      <c r="D1904" s="19" t="s">
        <v>31</v>
      </c>
      <c r="E1904" s="20">
        <f>IF(SUM(G1893:G1898)&gt;0,ROUND((SUM(G1893:G1898)+D1882)/D1882,2),0)</f>
        <v>0</v>
      </c>
      <c r="F1904" s="3"/>
      <c r="G1904" s="8"/>
    </row>
    <row r="1905" spans="2:7" ht="23.1" customHeight="1">
      <c r="B1905" s="2"/>
      <c r="C1905" s="2"/>
      <c r="D1905" s="21" t="s">
        <v>32</v>
      </c>
      <c r="E1905" s="22">
        <f>SUM(E1901:E1904)-IF(VALUE(COUNTIF(E1901:E1904,"&gt;0"))=4,3,0)-IF(VALUE(COUNTIF(E1901:E1904,"&gt;0"))=3,2,0)-IF(VALUE(COUNTIF(E1901:E1904,"&gt;0"))=2,1,0)</f>
        <v>1.5499999999999998</v>
      </c>
      <c r="F1905" s="23"/>
      <c r="G1905" s="1">
        <f>ROUND((D1882+G1889+G1890+G1891+G1892+G1893+G1894+G1895+G1896+G1897+G1898)/D1882,2)</f>
        <v>1.55</v>
      </c>
    </row>
    <row r="1906" spans="2:7" ht="23.1" customHeight="1">
      <c r="B1906" s="2"/>
      <c r="C1906" s="2"/>
      <c r="D1906" s="2"/>
      <c r="E1906" s="24"/>
      <c r="F1906" s="2"/>
      <c r="G1906" s="1"/>
    </row>
    <row r="1907" spans="2:7" ht="23.1" customHeight="1">
      <c r="B1907" s="9"/>
      <c r="C1907" s="25" t="s">
        <v>33</v>
      </c>
      <c r="D1907" s="82">
        <f>E1905*D1882</f>
        <v>4616.271999999999</v>
      </c>
      <c r="E1907" s="82"/>
      <c r="F1907" s="2"/>
      <c r="G1907" s="1"/>
    </row>
    <row r="1908" spans="2:7" ht="23.1" customHeight="1">
      <c r="B1908" s="2"/>
      <c r="C1908" s="26" t="s">
        <v>34</v>
      </c>
      <c r="D1908" s="83">
        <f>D1907/D1881</f>
        <v>75.676590163934407</v>
      </c>
      <c r="E1908" s="83"/>
      <c r="F1908" s="2"/>
      <c r="G1908" s="2"/>
    </row>
    <row r="1910" spans="2:7" ht="54.95" customHeight="1">
      <c r="B1910" s="72" t="s">
        <v>185</v>
      </c>
      <c r="C1910" s="72"/>
      <c r="D1910" s="72"/>
      <c r="E1910" s="72"/>
      <c r="F1910" s="72"/>
      <c r="G1910" s="72"/>
    </row>
    <row r="1911" spans="2:7" ht="45.95" customHeight="1">
      <c r="B1911" s="73" t="s">
        <v>35</v>
      </c>
      <c r="C1911" s="73"/>
      <c r="D1911" s="73"/>
      <c r="E1911" s="73"/>
      <c r="F1911" s="73"/>
      <c r="G1911" s="73"/>
    </row>
    <row r="1912" spans="2:7" ht="30" customHeight="1">
      <c r="B1912" s="2"/>
      <c r="C1912" s="10" t="s">
        <v>7</v>
      </c>
      <c r="D1912" s="11"/>
      <c r="E1912" s="2"/>
      <c r="F1912" s="2"/>
      <c r="G1912" s="1"/>
    </row>
    <row r="1913" spans="2:7" ht="23.1" customHeight="1">
      <c r="B1913" s="3"/>
      <c r="C1913" s="74" t="s">
        <v>8</v>
      </c>
      <c r="D1913" s="77" t="s">
        <v>45</v>
      </c>
      <c r="E1913" s="78"/>
      <c r="F1913" s="78"/>
      <c r="G1913" s="79"/>
    </row>
    <row r="1914" spans="2:7" ht="23.1" customHeight="1">
      <c r="B1914" s="3"/>
      <c r="C1914" s="75"/>
      <c r="D1914" s="80" t="s">
        <v>57</v>
      </c>
      <c r="E1914" s="80"/>
      <c r="F1914" s="80"/>
      <c r="G1914" s="80"/>
    </row>
    <row r="1915" spans="2:7" ht="23.1" customHeight="1">
      <c r="B1915" s="3"/>
      <c r="C1915" s="76"/>
      <c r="D1915" s="80" t="s">
        <v>160</v>
      </c>
      <c r="E1915" s="80"/>
      <c r="F1915" s="80"/>
      <c r="G1915" s="80"/>
    </row>
    <row r="1916" spans="2:7" ht="23.1" customHeight="1">
      <c r="B1916" s="2"/>
      <c r="C1916" s="12" t="s">
        <v>9</v>
      </c>
      <c r="D1916" s="4">
        <v>0.25</v>
      </c>
      <c r="E1916" s="13"/>
      <c r="F1916" s="3"/>
      <c r="G1916" s="1"/>
    </row>
    <row r="1917" spans="2:7" ht="23.1" customHeight="1">
      <c r="B1917" s="2"/>
      <c r="C1917" s="14" t="s">
        <v>10</v>
      </c>
      <c r="D1917" s="31">
        <v>57</v>
      </c>
      <c r="E1917" s="84" t="s">
        <v>11</v>
      </c>
      <c r="F1917" s="64"/>
      <c r="G1917" s="67">
        <f>D1918/D1917</f>
        <v>64.848771929824565</v>
      </c>
    </row>
    <row r="1918" spans="2:7" ht="23.1" customHeight="1">
      <c r="B1918" s="2"/>
      <c r="C1918" s="14" t="s">
        <v>12</v>
      </c>
      <c r="D1918" s="5">
        <v>3696.38</v>
      </c>
      <c r="E1918" s="85"/>
      <c r="F1918" s="66"/>
      <c r="G1918" s="68"/>
    </row>
    <row r="1919" spans="2:7" ht="23.1" customHeight="1">
      <c r="B1919" s="2"/>
      <c r="C1919" s="15"/>
      <c r="D1919" s="6"/>
      <c r="E1919" s="16"/>
      <c r="F1919" s="2"/>
      <c r="G1919" s="1"/>
    </row>
    <row r="1920" spans="2:7" ht="23.1" customHeight="1">
      <c r="B1920" s="2"/>
      <c r="C1920" s="28" t="s">
        <v>13</v>
      </c>
      <c r="D1920" s="30" t="s">
        <v>76</v>
      </c>
      <c r="E1920" s="2"/>
      <c r="F1920" s="2"/>
      <c r="G1920" s="1"/>
    </row>
    <row r="1921" spans="2:7" ht="23.1" customHeight="1">
      <c r="B1921" s="2"/>
      <c r="C1921" s="28" t="s">
        <v>14</v>
      </c>
      <c r="D1921" s="30">
        <v>80</v>
      </c>
      <c r="E1921" s="2"/>
      <c r="F1921" s="2"/>
      <c r="G1921" s="1"/>
    </row>
    <row r="1922" spans="2:7" ht="23.1" customHeight="1">
      <c r="B1922" s="2"/>
      <c r="C1922" s="28" t="s">
        <v>15</v>
      </c>
      <c r="D1922" s="29" t="s">
        <v>16</v>
      </c>
      <c r="E1922" s="2"/>
      <c r="F1922" s="2"/>
      <c r="G1922" s="1"/>
    </row>
    <row r="1923" spans="2:7" ht="23.1" customHeight="1" thickBot="1">
      <c r="B1923" s="2"/>
      <c r="C1923" s="2"/>
      <c r="D1923" s="2"/>
      <c r="E1923" s="2"/>
      <c r="F1923" s="2"/>
      <c r="G1923" s="1"/>
    </row>
    <row r="1924" spans="2:7" ht="50.1" customHeight="1" thickBot="1">
      <c r="B1924" s="69" t="s">
        <v>1</v>
      </c>
      <c r="C1924" s="69"/>
      <c r="D1924" s="61" t="s">
        <v>17</v>
      </c>
      <c r="E1924" s="86" t="s">
        <v>18</v>
      </c>
      <c r="F1924" s="87"/>
      <c r="G1924" s="62" t="s">
        <v>19</v>
      </c>
    </row>
    <row r="1925" spans="2:7" ht="23.1" customHeight="1" thickBot="1">
      <c r="B1925" s="71" t="s">
        <v>20</v>
      </c>
      <c r="C1925" s="71"/>
      <c r="D1925" s="36">
        <v>230</v>
      </c>
      <c r="E1925" s="37">
        <v>0.25</v>
      </c>
      <c r="F1925" s="38" t="s">
        <v>0</v>
      </c>
      <c r="G1925" s="39">
        <f t="shared" ref="G1925:G1932" si="53">D1925*E1925</f>
        <v>57.5</v>
      </c>
    </row>
    <row r="1926" spans="2:7" ht="23.1" customHeight="1">
      <c r="B1926" s="71" t="s">
        <v>21</v>
      </c>
      <c r="C1926" s="71"/>
      <c r="D1926" s="40">
        <v>189.45</v>
      </c>
      <c r="E1926" s="41">
        <v>0.2</v>
      </c>
      <c r="F1926" s="42" t="s">
        <v>2</v>
      </c>
      <c r="G1926" s="43">
        <f t="shared" si="53"/>
        <v>37.89</v>
      </c>
    </row>
    <row r="1927" spans="2:7" ht="23.1" customHeight="1" thickBot="1">
      <c r="B1927" s="71" t="s">
        <v>22</v>
      </c>
      <c r="C1927" s="71"/>
      <c r="D1927" s="44">
        <v>762.99</v>
      </c>
      <c r="E1927" s="45">
        <v>0.2</v>
      </c>
      <c r="F1927" s="46" t="s">
        <v>2</v>
      </c>
      <c r="G1927" s="47">
        <f t="shared" si="53"/>
        <v>152.59800000000001</v>
      </c>
    </row>
    <row r="1928" spans="2:7" ht="23.1" customHeight="1" thickBot="1">
      <c r="B1928" s="71" t="s">
        <v>3</v>
      </c>
      <c r="C1928" s="71"/>
      <c r="D1928" s="48">
        <v>1409.04</v>
      </c>
      <c r="E1928" s="49"/>
      <c r="F1928" s="50" t="s">
        <v>0</v>
      </c>
      <c r="G1928" s="51">
        <f t="shared" si="53"/>
        <v>0</v>
      </c>
    </row>
    <row r="1929" spans="2:7" ht="45.95" customHeight="1">
      <c r="B1929" s="71" t="s">
        <v>23</v>
      </c>
      <c r="C1929" s="71"/>
      <c r="D1929" s="40">
        <v>5358.15</v>
      </c>
      <c r="E1929" s="52">
        <v>0.25</v>
      </c>
      <c r="F1929" s="42" t="s">
        <v>0</v>
      </c>
      <c r="G1929" s="43">
        <f t="shared" si="53"/>
        <v>1339.5374999999999</v>
      </c>
    </row>
    <row r="1930" spans="2:7" ht="23.1" customHeight="1">
      <c r="B1930" s="71" t="s">
        <v>24</v>
      </c>
      <c r="C1930" s="71"/>
      <c r="D1930" s="53">
        <v>246.53</v>
      </c>
      <c r="E1930" s="54"/>
      <c r="F1930" s="27" t="s">
        <v>0</v>
      </c>
      <c r="G1930" s="55">
        <f t="shared" si="53"/>
        <v>0</v>
      </c>
    </row>
    <row r="1931" spans="2:7" ht="23.1" customHeight="1">
      <c r="B1931" s="71" t="s">
        <v>4</v>
      </c>
      <c r="C1931" s="71"/>
      <c r="D1931" s="56">
        <v>4374.5</v>
      </c>
      <c r="E1931" s="57">
        <v>0.25</v>
      </c>
      <c r="F1931" s="27" t="s">
        <v>0</v>
      </c>
      <c r="G1931" s="55">
        <f t="shared" si="53"/>
        <v>1093.625</v>
      </c>
    </row>
    <row r="1932" spans="2:7" ht="23.1" customHeight="1">
      <c r="B1932" s="71" t="s">
        <v>25</v>
      </c>
      <c r="C1932" s="71"/>
      <c r="D1932" s="56">
        <v>1282.45</v>
      </c>
      <c r="E1932" s="57">
        <v>0.25</v>
      </c>
      <c r="F1932" s="27" t="s">
        <v>0</v>
      </c>
      <c r="G1932" s="55">
        <f t="shared" si="53"/>
        <v>320.61250000000001</v>
      </c>
    </row>
    <row r="1933" spans="2:7" ht="23.1" customHeight="1">
      <c r="B1933" s="71" t="s">
        <v>6</v>
      </c>
      <c r="C1933" s="71"/>
      <c r="D1933" s="56">
        <v>1000.47</v>
      </c>
      <c r="E1933" s="57">
        <v>0.25</v>
      </c>
      <c r="F1933" s="27" t="s">
        <v>0</v>
      </c>
      <c r="G1933" s="55">
        <f>D1933*E1933</f>
        <v>250.11750000000001</v>
      </c>
    </row>
    <row r="1934" spans="2:7" ht="23.1" customHeight="1" thickBot="1">
      <c r="B1934" s="71" t="s">
        <v>5</v>
      </c>
      <c r="C1934" s="71"/>
      <c r="D1934" s="44">
        <v>718.61</v>
      </c>
      <c r="E1934" s="58">
        <v>1</v>
      </c>
      <c r="F1934" s="46" t="s">
        <v>0</v>
      </c>
      <c r="G1934" s="59">
        <f>D1934*E1934</f>
        <v>718.61</v>
      </c>
    </row>
    <row r="1935" spans="2:7" ht="23.1" customHeight="1">
      <c r="B1935" s="2"/>
      <c r="C1935" s="17"/>
      <c r="D1935" s="17"/>
      <c r="E1935" s="7"/>
      <c r="F1935" s="7"/>
      <c r="G1935" s="1"/>
    </row>
    <row r="1936" spans="2:7" ht="23.1" customHeight="1">
      <c r="B1936" s="2"/>
      <c r="C1936" s="10" t="s">
        <v>26</v>
      </c>
      <c r="D1936" s="11"/>
      <c r="E1936" s="2"/>
      <c r="F1936" s="2"/>
      <c r="G1936" s="1"/>
    </row>
    <row r="1937" spans="2:7" ht="23.1" customHeight="1">
      <c r="B1937" s="2"/>
      <c r="C1937" s="81" t="s">
        <v>27</v>
      </c>
      <c r="D1937" s="34" t="s">
        <v>28</v>
      </c>
      <c r="E1937" s="18">
        <f>IF(G1925&gt;0,ROUND((G1925+D1918)/D1918,2),0)</f>
        <v>1.02</v>
      </c>
      <c r="F1937" s="18"/>
      <c r="G1937" s="3"/>
    </row>
    <row r="1938" spans="2:7" ht="23.1" customHeight="1">
      <c r="B1938" s="2"/>
      <c r="C1938" s="81"/>
      <c r="D1938" s="34" t="s">
        <v>29</v>
      </c>
      <c r="E1938" s="18">
        <f>IF(SUM(G1926:G1927)&gt;0,ROUND((G1926+G1927+D1918)/D1918,2),0)</f>
        <v>1.05</v>
      </c>
      <c r="F1938" s="18"/>
      <c r="G1938" s="8"/>
    </row>
    <row r="1939" spans="2:7" ht="23.1" customHeight="1">
      <c r="B1939" s="2"/>
      <c r="C1939" s="81"/>
      <c r="D1939" s="34" t="s">
        <v>30</v>
      </c>
      <c r="E1939" s="18">
        <f>IF(G1928&gt;0,ROUND((G1928+D1918)/D1918,2),0)</f>
        <v>0</v>
      </c>
      <c r="F1939" s="3"/>
      <c r="G1939" s="8"/>
    </row>
    <row r="1940" spans="2:7" ht="23.1" customHeight="1">
      <c r="B1940" s="2"/>
      <c r="C1940" s="81"/>
      <c r="D1940" s="19" t="s">
        <v>31</v>
      </c>
      <c r="E1940" s="20">
        <f>IF(SUM(G1929:G1934)&gt;0,ROUND((SUM(G1929:G1934)+D1918)/D1918,2),0)</f>
        <v>2.0099999999999998</v>
      </c>
      <c r="F1940" s="3"/>
      <c r="G1940" s="8"/>
    </row>
    <row r="1941" spans="2:7" ht="23.1" customHeight="1">
      <c r="B1941" s="2"/>
      <c r="C1941" s="2"/>
      <c r="D1941" s="21" t="s">
        <v>32</v>
      </c>
      <c r="E1941" s="22">
        <f>SUM(E1937:E1940)-IF(VALUE(COUNTIF(E1937:E1940,"&gt;0"))=4,3,0)-IF(VALUE(COUNTIF(E1937:E1940,"&gt;0"))=3,2,0)-IF(VALUE(COUNTIF(E1937:E1940,"&gt;0"))=2,1,0)</f>
        <v>2.08</v>
      </c>
      <c r="F1941" s="23"/>
      <c r="G1941" s="1">
        <f>ROUND((D1918+G1925+G1926+G1927+G1928+G1929+G1930+G1931+G1932+G1933+G1934)/D1918,2)</f>
        <v>2.0699999999999998</v>
      </c>
    </row>
    <row r="1942" spans="2:7" ht="23.1" customHeight="1">
      <c r="B1942" s="2"/>
      <c r="C1942" s="2"/>
      <c r="D1942" s="2"/>
      <c r="E1942" s="24"/>
      <c r="F1942" s="2"/>
      <c r="G1942" s="1"/>
    </row>
    <row r="1943" spans="2:7" ht="23.1" customHeight="1">
      <c r="B1943" s="9"/>
      <c r="C1943" s="25" t="s">
        <v>33</v>
      </c>
      <c r="D1943" s="82">
        <f>E1941*D1918</f>
        <v>7688.4704000000002</v>
      </c>
      <c r="E1943" s="82"/>
      <c r="F1943" s="2"/>
      <c r="G1943" s="1"/>
    </row>
    <row r="1944" spans="2:7" ht="23.1" customHeight="1">
      <c r="B1944" s="2"/>
      <c r="C1944" s="26" t="s">
        <v>34</v>
      </c>
      <c r="D1944" s="83">
        <f>D1943/D1917</f>
        <v>134.88544561403509</v>
      </c>
      <c r="E1944" s="83"/>
      <c r="F1944" s="2"/>
      <c r="G1944" s="2"/>
    </row>
    <row r="1946" spans="2:7" ht="54.95" customHeight="1">
      <c r="B1946" s="72" t="s">
        <v>186</v>
      </c>
      <c r="C1946" s="72"/>
      <c r="D1946" s="72"/>
      <c r="E1946" s="72"/>
      <c r="F1946" s="72"/>
      <c r="G1946" s="72"/>
    </row>
    <row r="1947" spans="2:7" ht="45.95" customHeight="1">
      <c r="B1947" s="73" t="s">
        <v>35</v>
      </c>
      <c r="C1947" s="73"/>
      <c r="D1947" s="73"/>
      <c r="E1947" s="73"/>
      <c r="F1947" s="73"/>
      <c r="G1947" s="73"/>
    </row>
    <row r="1948" spans="2:7" ht="30" customHeight="1">
      <c r="B1948" s="2"/>
      <c r="C1948" s="10" t="s">
        <v>7</v>
      </c>
      <c r="D1948" s="11"/>
      <c r="E1948" s="2"/>
      <c r="F1948" s="2"/>
      <c r="G1948" s="1"/>
    </row>
    <row r="1949" spans="2:7" ht="23.1" customHeight="1">
      <c r="B1949" s="3"/>
      <c r="C1949" s="74" t="s">
        <v>8</v>
      </c>
      <c r="D1949" s="77" t="s">
        <v>45</v>
      </c>
      <c r="E1949" s="78"/>
      <c r="F1949" s="78"/>
      <c r="G1949" s="79"/>
    </row>
    <row r="1950" spans="2:7" ht="23.1" customHeight="1">
      <c r="B1950" s="3"/>
      <c r="C1950" s="75"/>
      <c r="D1950" s="80" t="s">
        <v>57</v>
      </c>
      <c r="E1950" s="80"/>
      <c r="F1950" s="80"/>
      <c r="G1950" s="80"/>
    </row>
    <row r="1951" spans="2:7" ht="23.1" customHeight="1">
      <c r="B1951" s="3"/>
      <c r="C1951" s="76"/>
      <c r="D1951" s="80" t="s">
        <v>161</v>
      </c>
      <c r="E1951" s="80"/>
      <c r="F1951" s="80"/>
      <c r="G1951" s="80"/>
    </row>
    <row r="1952" spans="2:7" ht="23.1" customHeight="1">
      <c r="B1952" s="2"/>
      <c r="C1952" s="12" t="s">
        <v>9</v>
      </c>
      <c r="D1952" s="4">
        <v>0.55000000000000004</v>
      </c>
      <c r="E1952" s="13"/>
      <c r="F1952" s="3"/>
      <c r="G1952" s="1"/>
    </row>
    <row r="1953" spans="2:7" ht="23.1" customHeight="1">
      <c r="B1953" s="2"/>
      <c r="C1953" s="14" t="s">
        <v>10</v>
      </c>
      <c r="D1953" s="31">
        <v>125</v>
      </c>
      <c r="E1953" s="84" t="s">
        <v>11</v>
      </c>
      <c r="F1953" s="64"/>
      <c r="G1953" s="67">
        <f>D1954/D1953</f>
        <v>120.57783999999999</v>
      </c>
    </row>
    <row r="1954" spans="2:7" ht="23.1" customHeight="1">
      <c r="B1954" s="2"/>
      <c r="C1954" s="14" t="s">
        <v>12</v>
      </c>
      <c r="D1954" s="5">
        <v>15072.23</v>
      </c>
      <c r="E1954" s="85"/>
      <c r="F1954" s="66"/>
      <c r="G1954" s="68"/>
    </row>
    <row r="1955" spans="2:7" ht="23.1" customHeight="1">
      <c r="B1955" s="2"/>
      <c r="C1955" s="15"/>
      <c r="D1955" s="6"/>
      <c r="E1955" s="16"/>
      <c r="F1955" s="2"/>
      <c r="G1955" s="1"/>
    </row>
    <row r="1956" spans="2:7" ht="23.1" customHeight="1">
      <c r="B1956" s="2"/>
      <c r="C1956" s="28" t="s">
        <v>13</v>
      </c>
      <c r="D1956" s="30" t="s">
        <v>116</v>
      </c>
      <c r="E1956" s="2"/>
      <c r="F1956" s="2"/>
      <c r="G1956" s="1"/>
    </row>
    <row r="1957" spans="2:7" ht="23.1" customHeight="1">
      <c r="B1957" s="2"/>
      <c r="C1957" s="28" t="s">
        <v>14</v>
      </c>
      <c r="D1957" s="30">
        <v>85</v>
      </c>
      <c r="E1957" s="2"/>
      <c r="F1957" s="2"/>
      <c r="G1957" s="1"/>
    </row>
    <row r="1958" spans="2:7" ht="23.1" customHeight="1">
      <c r="B1958" s="2"/>
      <c r="C1958" s="28" t="s">
        <v>15</v>
      </c>
      <c r="D1958" s="29" t="s">
        <v>16</v>
      </c>
      <c r="E1958" s="2"/>
      <c r="F1958" s="2"/>
      <c r="G1958" s="1"/>
    </row>
    <row r="1959" spans="2:7" ht="23.1" customHeight="1" thickBot="1">
      <c r="B1959" s="2"/>
      <c r="C1959" s="2"/>
      <c r="D1959" s="2"/>
      <c r="E1959" s="2"/>
      <c r="F1959" s="2"/>
      <c r="G1959" s="1"/>
    </row>
    <row r="1960" spans="2:7" ht="50.1" customHeight="1" thickBot="1">
      <c r="B1960" s="69" t="s">
        <v>1</v>
      </c>
      <c r="C1960" s="69"/>
      <c r="D1960" s="61" t="s">
        <v>17</v>
      </c>
      <c r="E1960" s="86" t="s">
        <v>18</v>
      </c>
      <c r="F1960" s="87"/>
      <c r="G1960" s="62" t="s">
        <v>19</v>
      </c>
    </row>
    <row r="1961" spans="2:7" ht="23.1" customHeight="1" thickBot="1">
      <c r="B1961" s="71" t="s">
        <v>20</v>
      </c>
      <c r="C1961" s="71"/>
      <c r="D1961" s="36">
        <v>230</v>
      </c>
      <c r="E1961" s="37">
        <v>0.55000000000000004</v>
      </c>
      <c r="F1961" s="38" t="s">
        <v>0</v>
      </c>
      <c r="G1961" s="39">
        <f t="shared" ref="G1961:G1968" si="54">D1961*E1961</f>
        <v>126.50000000000001</v>
      </c>
    </row>
    <row r="1962" spans="2:7" ht="23.1" customHeight="1">
      <c r="B1962" s="71" t="s">
        <v>21</v>
      </c>
      <c r="C1962" s="71"/>
      <c r="D1962" s="40">
        <v>189.45</v>
      </c>
      <c r="E1962" s="41">
        <v>0.3</v>
      </c>
      <c r="F1962" s="42" t="s">
        <v>2</v>
      </c>
      <c r="G1962" s="43">
        <f t="shared" si="54"/>
        <v>56.834999999999994</v>
      </c>
    </row>
    <row r="1963" spans="2:7" ht="23.1" customHeight="1" thickBot="1">
      <c r="B1963" s="71" t="s">
        <v>22</v>
      </c>
      <c r="C1963" s="71"/>
      <c r="D1963" s="44">
        <v>762.99</v>
      </c>
      <c r="E1963" s="45">
        <v>0.3</v>
      </c>
      <c r="F1963" s="46" t="s">
        <v>2</v>
      </c>
      <c r="G1963" s="47">
        <f t="shared" si="54"/>
        <v>228.89699999999999</v>
      </c>
    </row>
    <row r="1964" spans="2:7" ht="23.1" customHeight="1" thickBot="1">
      <c r="B1964" s="71" t="s">
        <v>3</v>
      </c>
      <c r="C1964" s="71"/>
      <c r="D1964" s="48">
        <v>1409.04</v>
      </c>
      <c r="E1964" s="49"/>
      <c r="F1964" s="50" t="s">
        <v>0</v>
      </c>
      <c r="G1964" s="51">
        <f t="shared" si="54"/>
        <v>0</v>
      </c>
    </row>
    <row r="1965" spans="2:7" ht="45.95" customHeight="1">
      <c r="B1965" s="71" t="s">
        <v>23</v>
      </c>
      <c r="C1965" s="71"/>
      <c r="D1965" s="40">
        <v>5358.15</v>
      </c>
      <c r="E1965" s="52">
        <v>0.55000000000000004</v>
      </c>
      <c r="F1965" s="42" t="s">
        <v>0</v>
      </c>
      <c r="G1965" s="43">
        <f t="shared" si="54"/>
        <v>2946.9825000000001</v>
      </c>
    </row>
    <row r="1966" spans="2:7" ht="23.1" customHeight="1">
      <c r="B1966" s="71" t="s">
        <v>24</v>
      </c>
      <c r="C1966" s="71"/>
      <c r="D1966" s="53">
        <v>246.53</v>
      </c>
      <c r="E1966" s="54"/>
      <c r="F1966" s="27" t="s">
        <v>0</v>
      </c>
      <c r="G1966" s="55">
        <f t="shared" si="54"/>
        <v>0</v>
      </c>
    </row>
    <row r="1967" spans="2:7" ht="23.1" customHeight="1">
      <c r="B1967" s="71" t="s">
        <v>4</v>
      </c>
      <c r="C1967" s="71"/>
      <c r="D1967" s="56">
        <v>4374.5</v>
      </c>
      <c r="E1967" s="57">
        <v>0.55000000000000004</v>
      </c>
      <c r="F1967" s="27" t="s">
        <v>0</v>
      </c>
      <c r="G1967" s="55">
        <f t="shared" si="54"/>
        <v>2405.9750000000004</v>
      </c>
    </row>
    <row r="1968" spans="2:7" ht="23.1" customHeight="1">
      <c r="B1968" s="71" t="s">
        <v>25</v>
      </c>
      <c r="C1968" s="71"/>
      <c r="D1968" s="56">
        <v>1282.45</v>
      </c>
      <c r="E1968" s="57">
        <v>0.55000000000000004</v>
      </c>
      <c r="F1968" s="27" t="s">
        <v>0</v>
      </c>
      <c r="G1968" s="55">
        <f t="shared" si="54"/>
        <v>705.34750000000008</v>
      </c>
    </row>
    <row r="1969" spans="2:7" ht="23.1" customHeight="1">
      <c r="B1969" s="71" t="s">
        <v>6</v>
      </c>
      <c r="C1969" s="71"/>
      <c r="D1969" s="56">
        <v>1000.47</v>
      </c>
      <c r="E1969" s="57">
        <v>0.55000000000000004</v>
      </c>
      <c r="F1969" s="27" t="s">
        <v>0</v>
      </c>
      <c r="G1969" s="55">
        <f>D1969*E1969</f>
        <v>550.25850000000003</v>
      </c>
    </row>
    <row r="1970" spans="2:7" ht="23.1" customHeight="1" thickBot="1">
      <c r="B1970" s="71" t="s">
        <v>5</v>
      </c>
      <c r="C1970" s="71"/>
      <c r="D1970" s="44">
        <v>718.61</v>
      </c>
      <c r="E1970" s="58">
        <v>2.2000000000000002</v>
      </c>
      <c r="F1970" s="46" t="s">
        <v>0</v>
      </c>
      <c r="G1970" s="59">
        <f>D1970*E1970</f>
        <v>1580.9420000000002</v>
      </c>
    </row>
    <row r="1971" spans="2:7" ht="23.1" customHeight="1">
      <c r="B1971" s="2"/>
      <c r="C1971" s="17"/>
      <c r="D1971" s="17"/>
      <c r="E1971" s="7"/>
      <c r="F1971" s="7"/>
      <c r="G1971" s="1"/>
    </row>
    <row r="1972" spans="2:7" ht="23.1" customHeight="1">
      <c r="B1972" s="2"/>
      <c r="C1972" s="10" t="s">
        <v>26</v>
      </c>
      <c r="D1972" s="11"/>
      <c r="E1972" s="2"/>
      <c r="F1972" s="2"/>
      <c r="G1972" s="1"/>
    </row>
    <row r="1973" spans="2:7" ht="23.1" customHeight="1">
      <c r="B1973" s="2"/>
      <c r="C1973" s="81" t="s">
        <v>27</v>
      </c>
      <c r="D1973" s="34" t="s">
        <v>28</v>
      </c>
      <c r="E1973" s="18">
        <f>IF(G1961&gt;0,ROUND((G1961+D1954)/D1954,2),0)</f>
        <v>1.01</v>
      </c>
      <c r="F1973" s="18"/>
      <c r="G1973" s="3"/>
    </row>
    <row r="1974" spans="2:7" ht="23.1" customHeight="1">
      <c r="B1974" s="2"/>
      <c r="C1974" s="81"/>
      <c r="D1974" s="34" t="s">
        <v>29</v>
      </c>
      <c r="E1974" s="18">
        <f>IF(SUM(G1962:G1963)&gt;0,ROUND((G1962+G1963+D1954)/D1954,2),0)</f>
        <v>1.02</v>
      </c>
      <c r="F1974" s="18"/>
      <c r="G1974" s="8"/>
    </row>
    <row r="1975" spans="2:7" ht="23.1" customHeight="1">
      <c r="B1975" s="2"/>
      <c r="C1975" s="81"/>
      <c r="D1975" s="34" t="s">
        <v>30</v>
      </c>
      <c r="E1975" s="18">
        <f>IF(G1964&gt;0,ROUND((G1964+D1954)/D1954,2),0)</f>
        <v>0</v>
      </c>
      <c r="F1975" s="3"/>
      <c r="G1975" s="8"/>
    </row>
    <row r="1976" spans="2:7" ht="23.1" customHeight="1">
      <c r="B1976" s="2"/>
      <c r="C1976" s="81"/>
      <c r="D1976" s="19" t="s">
        <v>31</v>
      </c>
      <c r="E1976" s="20">
        <f>IF(SUM(G1965:G1970)&gt;0,ROUND((SUM(G1965:G1970)+D1954)/D1954,2),0)</f>
        <v>1.54</v>
      </c>
      <c r="F1976" s="3"/>
      <c r="G1976" s="8"/>
    </row>
    <row r="1977" spans="2:7" ht="23.1" customHeight="1">
      <c r="B1977" s="2"/>
      <c r="C1977" s="2"/>
      <c r="D1977" s="21" t="s">
        <v>32</v>
      </c>
      <c r="E1977" s="22">
        <f>SUM(E1973:E1976)-IF(VALUE(COUNTIF(E1973:E1976,"&gt;0"))=4,3,0)-IF(VALUE(COUNTIF(E1973:E1976,"&gt;0"))=3,2,0)-IF(VALUE(COUNTIF(E1973:E1976,"&gt;0"))=2,1,0)</f>
        <v>1.5700000000000003</v>
      </c>
      <c r="F1977" s="23"/>
      <c r="G1977" s="1">
        <f>ROUND((D1954+G1961+G1962+G1963+G1964+G1965+G1966+G1967+G1968+G1969+G1970)/D1954,2)</f>
        <v>1.57</v>
      </c>
    </row>
    <row r="1978" spans="2:7" ht="23.1" customHeight="1">
      <c r="B1978" s="2"/>
      <c r="C1978" s="2"/>
      <c r="D1978" s="2"/>
      <c r="E1978" s="24"/>
      <c r="F1978" s="2"/>
      <c r="G1978" s="1"/>
    </row>
    <row r="1979" spans="2:7" ht="23.1" customHeight="1">
      <c r="B1979" s="9"/>
      <c r="C1979" s="25" t="s">
        <v>33</v>
      </c>
      <c r="D1979" s="82">
        <f>E1977*D1954</f>
        <v>23663.401100000003</v>
      </c>
      <c r="E1979" s="82"/>
      <c r="F1979" s="2"/>
      <c r="G1979" s="1"/>
    </row>
    <row r="1980" spans="2:7" ht="23.1" customHeight="1">
      <c r="B1980" s="2"/>
      <c r="C1980" s="26" t="s">
        <v>34</v>
      </c>
      <c r="D1980" s="83">
        <f>D1979/D1953</f>
        <v>189.30720880000001</v>
      </c>
      <c r="E1980" s="83"/>
      <c r="F1980" s="2"/>
      <c r="G1980" s="2"/>
    </row>
    <row r="1982" spans="2:7" ht="54.95" customHeight="1">
      <c r="B1982" s="72" t="s">
        <v>187</v>
      </c>
      <c r="C1982" s="72"/>
      <c r="D1982" s="72"/>
      <c r="E1982" s="72"/>
      <c r="F1982" s="72"/>
      <c r="G1982" s="72"/>
    </row>
    <row r="1983" spans="2:7" ht="45.95" customHeight="1">
      <c r="B1983" s="73" t="s">
        <v>35</v>
      </c>
      <c r="C1983" s="73"/>
      <c r="D1983" s="73"/>
      <c r="E1983" s="73"/>
      <c r="F1983" s="73"/>
      <c r="G1983" s="73"/>
    </row>
    <row r="1984" spans="2:7" ht="30" customHeight="1">
      <c r="B1984" s="2"/>
      <c r="C1984" s="10" t="s">
        <v>7</v>
      </c>
      <c r="D1984" s="11"/>
      <c r="E1984" s="2"/>
      <c r="F1984" s="2"/>
      <c r="G1984" s="1"/>
    </row>
    <row r="1985" spans="2:7" ht="23.1" customHeight="1">
      <c r="B1985" s="3"/>
      <c r="C1985" s="74" t="s">
        <v>8</v>
      </c>
      <c r="D1985" s="77" t="s">
        <v>45</v>
      </c>
      <c r="E1985" s="78"/>
      <c r="F1985" s="78"/>
      <c r="G1985" s="79"/>
    </row>
    <row r="1986" spans="2:7" ht="23.1" customHeight="1">
      <c r="B1986" s="3"/>
      <c r="C1986" s="75"/>
      <c r="D1986" s="80" t="s">
        <v>78</v>
      </c>
      <c r="E1986" s="80"/>
      <c r="F1986" s="80"/>
      <c r="G1986" s="80"/>
    </row>
    <row r="1987" spans="2:7" ht="23.1" customHeight="1">
      <c r="B1987" s="3"/>
      <c r="C1987" s="76"/>
      <c r="D1987" s="80" t="s">
        <v>162</v>
      </c>
      <c r="E1987" s="80"/>
      <c r="F1987" s="80"/>
      <c r="G1987" s="80"/>
    </row>
    <row r="1988" spans="2:7" ht="23.1" customHeight="1">
      <c r="B1988" s="2"/>
      <c r="C1988" s="12" t="s">
        <v>9</v>
      </c>
      <c r="D1988" s="4">
        <v>14.45</v>
      </c>
      <c r="E1988" s="13"/>
      <c r="F1988" s="3"/>
      <c r="G1988" s="1"/>
    </row>
    <row r="1989" spans="2:7" ht="23.1" customHeight="1">
      <c r="B1989" s="2"/>
      <c r="C1989" s="14" t="s">
        <v>10</v>
      </c>
      <c r="D1989" s="31">
        <v>690</v>
      </c>
      <c r="E1989" s="84" t="s">
        <v>11</v>
      </c>
      <c r="F1989" s="64"/>
      <c r="G1989" s="67">
        <f>D1990/D1989</f>
        <v>121.47192753623189</v>
      </c>
    </row>
    <row r="1990" spans="2:7" ht="23.1" customHeight="1">
      <c r="B1990" s="2"/>
      <c r="C1990" s="14" t="s">
        <v>12</v>
      </c>
      <c r="D1990" s="5">
        <v>83815.63</v>
      </c>
      <c r="E1990" s="85"/>
      <c r="F1990" s="66"/>
      <c r="G1990" s="68"/>
    </row>
    <row r="1991" spans="2:7" ht="23.1" customHeight="1">
      <c r="B1991" s="2"/>
      <c r="C1991" s="15"/>
      <c r="D1991" s="6"/>
      <c r="E1991" s="16"/>
      <c r="F1991" s="2"/>
      <c r="G1991" s="1"/>
    </row>
    <row r="1992" spans="2:7" ht="23.1" customHeight="1">
      <c r="B1992" s="2"/>
      <c r="C1992" s="28" t="s">
        <v>13</v>
      </c>
      <c r="D1992" s="30" t="s">
        <v>76</v>
      </c>
      <c r="E1992" s="2"/>
      <c r="F1992" s="2"/>
      <c r="G1992" s="1"/>
    </row>
    <row r="1993" spans="2:7" ht="23.1" customHeight="1">
      <c r="B1993" s="2"/>
      <c r="C1993" s="28" t="s">
        <v>14</v>
      </c>
      <c r="D1993" s="30">
        <v>80</v>
      </c>
      <c r="E1993" s="2"/>
      <c r="F1993" s="2"/>
      <c r="G1993" s="1"/>
    </row>
    <row r="1994" spans="2:7" ht="23.1" customHeight="1">
      <c r="B1994" s="2"/>
      <c r="C1994" s="28" t="s">
        <v>15</v>
      </c>
      <c r="D1994" s="29" t="s">
        <v>44</v>
      </c>
      <c r="E1994" s="2"/>
      <c r="F1994" s="2"/>
      <c r="G1994" s="1"/>
    </row>
    <row r="1995" spans="2:7" ht="23.1" customHeight="1" thickBot="1">
      <c r="B1995" s="2"/>
      <c r="C1995" s="2"/>
      <c r="D1995" s="2"/>
      <c r="E1995" s="2"/>
      <c r="F1995" s="2"/>
      <c r="G1995" s="1"/>
    </row>
    <row r="1996" spans="2:7" ht="50.1" customHeight="1" thickBot="1">
      <c r="B1996" s="69" t="s">
        <v>1</v>
      </c>
      <c r="C1996" s="69"/>
      <c r="D1996" s="61" t="s">
        <v>17</v>
      </c>
      <c r="E1996" s="86" t="s">
        <v>18</v>
      </c>
      <c r="F1996" s="87"/>
      <c r="G1996" s="62" t="s">
        <v>19</v>
      </c>
    </row>
    <row r="1997" spans="2:7" ht="23.1" customHeight="1" thickBot="1">
      <c r="B1997" s="71" t="s">
        <v>20</v>
      </c>
      <c r="C1997" s="71"/>
      <c r="D1997" s="36">
        <v>230</v>
      </c>
      <c r="E1997" s="37">
        <v>14.45</v>
      </c>
      <c r="F1997" s="38" t="s">
        <v>0</v>
      </c>
      <c r="G1997" s="39">
        <f t="shared" ref="G1997:G2004" si="55">D1997*E1997</f>
        <v>3323.5</v>
      </c>
    </row>
    <row r="1998" spans="2:7" ht="23.1" customHeight="1">
      <c r="B1998" s="71" t="s">
        <v>21</v>
      </c>
      <c r="C1998" s="71"/>
      <c r="D1998" s="40"/>
      <c r="E1998" s="41"/>
      <c r="F1998" s="42" t="s">
        <v>2</v>
      </c>
      <c r="G1998" s="43">
        <f t="shared" si="55"/>
        <v>0</v>
      </c>
    </row>
    <row r="1999" spans="2:7" ht="23.1" customHeight="1" thickBot="1">
      <c r="B1999" s="71" t="s">
        <v>22</v>
      </c>
      <c r="C1999" s="71"/>
      <c r="D1999" s="44"/>
      <c r="E1999" s="45"/>
      <c r="F1999" s="46" t="s">
        <v>2</v>
      </c>
      <c r="G1999" s="47">
        <f t="shared" si="55"/>
        <v>0</v>
      </c>
    </row>
    <row r="2000" spans="2:7" ht="23.1" customHeight="1" thickBot="1">
      <c r="B2000" s="71" t="s">
        <v>3</v>
      </c>
      <c r="C2000" s="71"/>
      <c r="D2000" s="48">
        <v>1409.04</v>
      </c>
      <c r="E2000" s="49">
        <v>14.45</v>
      </c>
      <c r="F2000" s="50" t="s">
        <v>0</v>
      </c>
      <c r="G2000" s="51">
        <f t="shared" si="55"/>
        <v>20360.627999999997</v>
      </c>
    </row>
    <row r="2001" spans="2:7" ht="45.95" customHeight="1">
      <c r="B2001" s="71" t="s">
        <v>23</v>
      </c>
      <c r="C2001" s="71"/>
      <c r="D2001" s="40"/>
      <c r="E2001" s="52"/>
      <c r="F2001" s="42" t="s">
        <v>0</v>
      </c>
      <c r="G2001" s="43">
        <f t="shared" si="55"/>
        <v>0</v>
      </c>
    </row>
    <row r="2002" spans="2:7" ht="23.1" customHeight="1">
      <c r="B2002" s="71" t="s">
        <v>24</v>
      </c>
      <c r="C2002" s="71"/>
      <c r="D2002" s="53"/>
      <c r="E2002" s="54"/>
      <c r="F2002" s="27" t="s">
        <v>0</v>
      </c>
      <c r="G2002" s="55">
        <f t="shared" si="55"/>
        <v>0</v>
      </c>
    </row>
    <row r="2003" spans="2:7" ht="23.1" customHeight="1">
      <c r="B2003" s="71" t="s">
        <v>4</v>
      </c>
      <c r="C2003" s="71"/>
      <c r="D2003" s="56"/>
      <c r="E2003" s="57"/>
      <c r="F2003" s="27" t="s">
        <v>0</v>
      </c>
      <c r="G2003" s="55">
        <f t="shared" si="55"/>
        <v>0</v>
      </c>
    </row>
    <row r="2004" spans="2:7" ht="23.1" customHeight="1">
      <c r="B2004" s="71" t="s">
        <v>25</v>
      </c>
      <c r="C2004" s="71"/>
      <c r="D2004" s="56"/>
      <c r="E2004" s="57"/>
      <c r="F2004" s="27" t="s">
        <v>0</v>
      </c>
      <c r="G2004" s="55">
        <f t="shared" si="55"/>
        <v>0</v>
      </c>
    </row>
    <row r="2005" spans="2:7" ht="23.1" customHeight="1">
      <c r="B2005" s="71" t="s">
        <v>6</v>
      </c>
      <c r="C2005" s="71"/>
      <c r="D2005" s="56"/>
      <c r="E2005" s="57"/>
      <c r="F2005" s="27" t="s">
        <v>0</v>
      </c>
      <c r="G2005" s="55">
        <f>D2005*E2005</f>
        <v>0</v>
      </c>
    </row>
    <row r="2006" spans="2:7" ht="23.1" customHeight="1" thickBot="1">
      <c r="B2006" s="71" t="s">
        <v>5</v>
      </c>
      <c r="C2006" s="71"/>
      <c r="D2006" s="44"/>
      <c r="E2006" s="58"/>
      <c r="F2006" s="46" t="s">
        <v>0</v>
      </c>
      <c r="G2006" s="59">
        <f>D2006*E2006</f>
        <v>0</v>
      </c>
    </row>
    <row r="2007" spans="2:7" ht="23.1" customHeight="1">
      <c r="B2007" s="2"/>
      <c r="C2007" s="17"/>
      <c r="D2007" s="17"/>
      <c r="E2007" s="7"/>
      <c r="F2007" s="7"/>
      <c r="G2007" s="1"/>
    </row>
    <row r="2008" spans="2:7" ht="23.1" customHeight="1">
      <c r="B2008" s="2"/>
      <c r="C2008" s="10" t="s">
        <v>26</v>
      </c>
      <c r="D2008" s="11"/>
      <c r="E2008" s="2"/>
      <c r="F2008" s="2"/>
      <c r="G2008" s="1"/>
    </row>
    <row r="2009" spans="2:7" ht="23.1" customHeight="1">
      <c r="B2009" s="2"/>
      <c r="C2009" s="81" t="s">
        <v>27</v>
      </c>
      <c r="D2009" s="34" t="s">
        <v>28</v>
      </c>
      <c r="E2009" s="18">
        <f>IF(G1997&gt;0,ROUND((G1997+D1990)/D1990,2),0)</f>
        <v>1.04</v>
      </c>
      <c r="F2009" s="18"/>
      <c r="G2009" s="3"/>
    </row>
    <row r="2010" spans="2:7" ht="23.1" customHeight="1">
      <c r="B2010" s="2"/>
      <c r="C2010" s="81"/>
      <c r="D2010" s="34" t="s">
        <v>29</v>
      </c>
      <c r="E2010" s="18">
        <f>IF(SUM(G1998:G1999)&gt;0,ROUND((G1998+G1999+D1990)/D1990,2),0)</f>
        <v>0</v>
      </c>
      <c r="F2010" s="18"/>
      <c r="G2010" s="8"/>
    </row>
    <row r="2011" spans="2:7" ht="23.1" customHeight="1">
      <c r="B2011" s="2"/>
      <c r="C2011" s="81"/>
      <c r="D2011" s="34" t="s">
        <v>30</v>
      </c>
      <c r="E2011" s="18">
        <f>IF(G2000&gt;0,ROUND((G2000+D1990)/D1990,2),0)</f>
        <v>1.24</v>
      </c>
      <c r="F2011" s="3"/>
      <c r="G2011" s="8"/>
    </row>
    <row r="2012" spans="2:7" ht="23.1" customHeight="1">
      <c r="B2012" s="2"/>
      <c r="C2012" s="81"/>
      <c r="D2012" s="19" t="s">
        <v>31</v>
      </c>
      <c r="E2012" s="20">
        <f>IF(SUM(G2001:G2006)&gt;0,ROUND((SUM(G2001:G2006)+D1990)/D1990,2),0)</f>
        <v>0</v>
      </c>
      <c r="F2012" s="3"/>
      <c r="G2012" s="8"/>
    </row>
    <row r="2013" spans="2:7" ht="23.1" customHeight="1">
      <c r="B2013" s="2"/>
      <c r="C2013" s="2"/>
      <c r="D2013" s="21" t="s">
        <v>32</v>
      </c>
      <c r="E2013" s="22">
        <f>SUM(E2009:E2012)-IF(VALUE(COUNTIF(E2009:E2012,"&gt;0"))=4,3,0)-IF(VALUE(COUNTIF(E2009:E2012,"&gt;0"))=3,2,0)-IF(VALUE(COUNTIF(E2009:E2012,"&gt;0"))=2,1,0)</f>
        <v>1.2800000000000002</v>
      </c>
      <c r="F2013" s="23"/>
      <c r="G2013" s="1">
        <f>ROUND((D1990+G1997+G1998+G1999+G2000+G2001+G2002+G2003+G2004+G2005+G2006)/D1990,2)</f>
        <v>1.28</v>
      </c>
    </row>
    <row r="2014" spans="2:7" ht="23.1" customHeight="1">
      <c r="B2014" s="2"/>
      <c r="C2014" s="2"/>
      <c r="D2014" s="2"/>
      <c r="E2014" s="24"/>
      <c r="F2014" s="2"/>
      <c r="G2014" s="1"/>
    </row>
    <row r="2015" spans="2:7" ht="23.1" customHeight="1">
      <c r="B2015" s="9"/>
      <c r="C2015" s="25" t="s">
        <v>33</v>
      </c>
      <c r="D2015" s="82">
        <f>E2013*D1990</f>
        <v>107284.00640000003</v>
      </c>
      <c r="E2015" s="82"/>
      <c r="F2015" s="2"/>
      <c r="G2015" s="1"/>
    </row>
    <row r="2016" spans="2:7" ht="23.1" customHeight="1">
      <c r="B2016" s="2"/>
      <c r="C2016" s="26" t="s">
        <v>34</v>
      </c>
      <c r="D2016" s="83">
        <f>D2015/D1989</f>
        <v>155.48406724637684</v>
      </c>
      <c r="E2016" s="83"/>
      <c r="F2016" s="2"/>
      <c r="G2016" s="2"/>
    </row>
    <row r="2018" spans="2:7" ht="54.95" customHeight="1">
      <c r="B2018" s="72" t="s">
        <v>188</v>
      </c>
      <c r="C2018" s="72"/>
      <c r="D2018" s="72"/>
      <c r="E2018" s="72"/>
      <c r="F2018" s="72"/>
      <c r="G2018" s="72"/>
    </row>
    <row r="2019" spans="2:7" ht="45.95" customHeight="1">
      <c r="B2019" s="73" t="s">
        <v>35</v>
      </c>
      <c r="C2019" s="73"/>
      <c r="D2019" s="73"/>
      <c r="E2019" s="73"/>
      <c r="F2019" s="73"/>
      <c r="G2019" s="73"/>
    </row>
    <row r="2020" spans="2:7" ht="30" customHeight="1">
      <c r="B2020" s="2"/>
      <c r="C2020" s="10" t="s">
        <v>7</v>
      </c>
      <c r="D2020" s="11"/>
      <c r="E2020" s="2"/>
      <c r="F2020" s="2"/>
      <c r="G2020" s="1"/>
    </row>
    <row r="2021" spans="2:7" ht="23.1" customHeight="1">
      <c r="B2021" s="3"/>
      <c r="C2021" s="74" t="s">
        <v>8</v>
      </c>
      <c r="D2021" s="77" t="s">
        <v>45</v>
      </c>
      <c r="E2021" s="78"/>
      <c r="F2021" s="78"/>
      <c r="G2021" s="79"/>
    </row>
    <row r="2022" spans="2:7" ht="23.1" customHeight="1">
      <c r="B2022" s="3"/>
      <c r="C2022" s="75"/>
      <c r="D2022" s="80" t="s">
        <v>78</v>
      </c>
      <c r="E2022" s="80"/>
      <c r="F2022" s="80"/>
      <c r="G2022" s="80"/>
    </row>
    <row r="2023" spans="2:7" ht="23.1" customHeight="1">
      <c r="B2023" s="3"/>
      <c r="C2023" s="76"/>
      <c r="D2023" s="80" t="s">
        <v>163</v>
      </c>
      <c r="E2023" s="80"/>
      <c r="F2023" s="80"/>
      <c r="G2023" s="80"/>
    </row>
    <row r="2024" spans="2:7" ht="23.1" customHeight="1">
      <c r="B2024" s="2"/>
      <c r="C2024" s="12" t="s">
        <v>9</v>
      </c>
      <c r="D2024" s="4">
        <v>3.6</v>
      </c>
      <c r="E2024" s="13"/>
      <c r="F2024" s="3"/>
      <c r="G2024" s="1"/>
    </row>
    <row r="2025" spans="2:7" ht="23.1" customHeight="1">
      <c r="B2025" s="2"/>
      <c r="C2025" s="14" t="s">
        <v>10</v>
      </c>
      <c r="D2025" s="31">
        <v>307</v>
      </c>
      <c r="E2025" s="84" t="s">
        <v>11</v>
      </c>
      <c r="F2025" s="64"/>
      <c r="G2025" s="67">
        <f>D2026/D2025</f>
        <v>15.329674267100977</v>
      </c>
    </row>
    <row r="2026" spans="2:7" ht="23.1" customHeight="1">
      <c r="B2026" s="2"/>
      <c r="C2026" s="14" t="s">
        <v>12</v>
      </c>
      <c r="D2026" s="5">
        <v>4706.21</v>
      </c>
      <c r="E2026" s="85"/>
      <c r="F2026" s="66"/>
      <c r="G2026" s="68"/>
    </row>
    <row r="2027" spans="2:7" ht="23.1" customHeight="1">
      <c r="B2027" s="2"/>
      <c r="C2027" s="15"/>
      <c r="D2027" s="6"/>
      <c r="E2027" s="16"/>
      <c r="F2027" s="2"/>
      <c r="G2027" s="1"/>
    </row>
    <row r="2028" spans="2:7" ht="23.1" customHeight="1">
      <c r="B2028" s="2"/>
      <c r="C2028" s="28" t="s">
        <v>13</v>
      </c>
      <c r="D2028" s="30" t="s">
        <v>164</v>
      </c>
      <c r="E2028" s="2"/>
      <c r="F2028" s="2"/>
      <c r="G2028" s="1"/>
    </row>
    <row r="2029" spans="2:7" ht="23.1" customHeight="1">
      <c r="B2029" s="2"/>
      <c r="C2029" s="28" t="s">
        <v>14</v>
      </c>
      <c r="D2029" s="30">
        <v>60</v>
      </c>
      <c r="E2029" s="2"/>
      <c r="F2029" s="2"/>
      <c r="G2029" s="1"/>
    </row>
    <row r="2030" spans="2:7" ht="23.1" customHeight="1">
      <c r="B2030" s="2"/>
      <c r="C2030" s="28" t="s">
        <v>15</v>
      </c>
      <c r="D2030" s="29" t="s">
        <v>44</v>
      </c>
      <c r="E2030" s="2"/>
      <c r="F2030" s="2"/>
      <c r="G2030" s="1"/>
    </row>
    <row r="2031" spans="2:7" ht="23.1" customHeight="1" thickBot="1">
      <c r="B2031" s="2"/>
      <c r="C2031" s="2"/>
      <c r="D2031" s="2"/>
      <c r="E2031" s="2"/>
      <c r="F2031" s="2"/>
      <c r="G2031" s="1"/>
    </row>
    <row r="2032" spans="2:7" ht="50.1" customHeight="1" thickBot="1">
      <c r="B2032" s="69" t="s">
        <v>1</v>
      </c>
      <c r="C2032" s="69"/>
      <c r="D2032" s="61" t="s">
        <v>17</v>
      </c>
      <c r="E2032" s="86" t="s">
        <v>18</v>
      </c>
      <c r="F2032" s="87"/>
      <c r="G2032" s="62" t="s">
        <v>19</v>
      </c>
    </row>
    <row r="2033" spans="2:7" ht="23.1" customHeight="1" thickBot="1">
      <c r="B2033" s="71" t="s">
        <v>20</v>
      </c>
      <c r="C2033" s="71"/>
      <c r="D2033" s="36">
        <v>230</v>
      </c>
      <c r="E2033" s="37">
        <v>3.6</v>
      </c>
      <c r="F2033" s="38" t="s">
        <v>0</v>
      </c>
      <c r="G2033" s="39">
        <f t="shared" ref="G2033:G2040" si="56">D2033*E2033</f>
        <v>828</v>
      </c>
    </row>
    <row r="2034" spans="2:7" ht="23.1" customHeight="1">
      <c r="B2034" s="71" t="s">
        <v>21</v>
      </c>
      <c r="C2034" s="71"/>
      <c r="D2034" s="40"/>
      <c r="E2034" s="41"/>
      <c r="F2034" s="42" t="s">
        <v>2</v>
      </c>
      <c r="G2034" s="43">
        <f t="shared" si="56"/>
        <v>0</v>
      </c>
    </row>
    <row r="2035" spans="2:7" ht="23.1" customHeight="1" thickBot="1">
      <c r="B2035" s="71" t="s">
        <v>22</v>
      </c>
      <c r="C2035" s="71"/>
      <c r="D2035" s="44"/>
      <c r="E2035" s="45"/>
      <c r="F2035" s="46" t="s">
        <v>2</v>
      </c>
      <c r="G2035" s="47">
        <f t="shared" si="56"/>
        <v>0</v>
      </c>
    </row>
    <row r="2036" spans="2:7" ht="23.1" customHeight="1" thickBot="1">
      <c r="B2036" s="71" t="s">
        <v>3</v>
      </c>
      <c r="C2036" s="71"/>
      <c r="D2036" s="48">
        <v>1409.04</v>
      </c>
      <c r="E2036" s="49">
        <v>3.6</v>
      </c>
      <c r="F2036" s="50" t="s">
        <v>0</v>
      </c>
      <c r="G2036" s="51">
        <f t="shared" si="56"/>
        <v>5072.5439999999999</v>
      </c>
    </row>
    <row r="2037" spans="2:7" ht="45.95" customHeight="1">
      <c r="B2037" s="71" t="s">
        <v>23</v>
      </c>
      <c r="C2037" s="71"/>
      <c r="D2037" s="40"/>
      <c r="E2037" s="52"/>
      <c r="F2037" s="42" t="s">
        <v>0</v>
      </c>
      <c r="G2037" s="43">
        <f t="shared" si="56"/>
        <v>0</v>
      </c>
    </row>
    <row r="2038" spans="2:7" ht="23.1" customHeight="1">
      <c r="B2038" s="71" t="s">
        <v>24</v>
      </c>
      <c r="C2038" s="71"/>
      <c r="D2038" s="53"/>
      <c r="E2038" s="54"/>
      <c r="F2038" s="27" t="s">
        <v>0</v>
      </c>
      <c r="G2038" s="55">
        <f t="shared" si="56"/>
        <v>0</v>
      </c>
    </row>
    <row r="2039" spans="2:7" ht="23.1" customHeight="1">
      <c r="B2039" s="71" t="s">
        <v>4</v>
      </c>
      <c r="C2039" s="71"/>
      <c r="D2039" s="56"/>
      <c r="E2039" s="57"/>
      <c r="F2039" s="27" t="s">
        <v>0</v>
      </c>
      <c r="G2039" s="55">
        <f t="shared" si="56"/>
        <v>0</v>
      </c>
    </row>
    <row r="2040" spans="2:7" ht="23.1" customHeight="1">
      <c r="B2040" s="71" t="s">
        <v>25</v>
      </c>
      <c r="C2040" s="71"/>
      <c r="D2040" s="56"/>
      <c r="E2040" s="57"/>
      <c r="F2040" s="27" t="s">
        <v>0</v>
      </c>
      <c r="G2040" s="55">
        <f t="shared" si="56"/>
        <v>0</v>
      </c>
    </row>
    <row r="2041" spans="2:7" ht="23.1" customHeight="1">
      <c r="B2041" s="71" t="s">
        <v>6</v>
      </c>
      <c r="C2041" s="71"/>
      <c r="D2041" s="56"/>
      <c r="E2041" s="57"/>
      <c r="F2041" s="27" t="s">
        <v>0</v>
      </c>
      <c r="G2041" s="55">
        <f>D2041*E2041</f>
        <v>0</v>
      </c>
    </row>
    <row r="2042" spans="2:7" ht="23.1" customHeight="1" thickBot="1">
      <c r="B2042" s="71" t="s">
        <v>5</v>
      </c>
      <c r="C2042" s="71"/>
      <c r="D2042" s="44"/>
      <c r="E2042" s="58"/>
      <c r="F2042" s="46" t="s">
        <v>0</v>
      </c>
      <c r="G2042" s="59">
        <f>D2042*E2042</f>
        <v>0</v>
      </c>
    </row>
    <row r="2043" spans="2:7" ht="23.1" customHeight="1">
      <c r="B2043" s="2"/>
      <c r="C2043" s="17"/>
      <c r="D2043" s="17"/>
      <c r="E2043" s="7"/>
      <c r="F2043" s="7"/>
      <c r="G2043" s="1"/>
    </row>
    <row r="2044" spans="2:7" ht="23.1" customHeight="1">
      <c r="B2044" s="2"/>
      <c r="C2044" s="10" t="s">
        <v>26</v>
      </c>
      <c r="D2044" s="11"/>
      <c r="E2044" s="2"/>
      <c r="F2044" s="2"/>
      <c r="G2044" s="1"/>
    </row>
    <row r="2045" spans="2:7" ht="23.1" customHeight="1">
      <c r="B2045" s="2"/>
      <c r="C2045" s="81" t="s">
        <v>27</v>
      </c>
      <c r="D2045" s="34" t="s">
        <v>28</v>
      </c>
      <c r="E2045" s="18">
        <f>IF(G2033&gt;0,ROUND((G2033+D2026)/D2026,2),0)</f>
        <v>1.18</v>
      </c>
      <c r="F2045" s="18"/>
      <c r="G2045" s="3"/>
    </row>
    <row r="2046" spans="2:7" ht="23.1" customHeight="1">
      <c r="B2046" s="2"/>
      <c r="C2046" s="81"/>
      <c r="D2046" s="34" t="s">
        <v>29</v>
      </c>
      <c r="E2046" s="18">
        <f>IF(SUM(G2034:G2035)&gt;0,ROUND((G2034+G2035+D2026)/D2026,2),0)</f>
        <v>0</v>
      </c>
      <c r="F2046" s="18"/>
      <c r="G2046" s="8"/>
    </row>
    <row r="2047" spans="2:7" ht="23.1" customHeight="1">
      <c r="B2047" s="2"/>
      <c r="C2047" s="81"/>
      <c r="D2047" s="34" t="s">
        <v>30</v>
      </c>
      <c r="E2047" s="18">
        <f>IF(G2036&gt;0,ROUND((G2036+D2026)/D2026,2),0)</f>
        <v>2.08</v>
      </c>
      <c r="F2047" s="3"/>
      <c r="G2047" s="8"/>
    </row>
    <row r="2048" spans="2:7" ht="23.1" customHeight="1">
      <c r="B2048" s="2"/>
      <c r="C2048" s="81"/>
      <c r="D2048" s="19" t="s">
        <v>31</v>
      </c>
      <c r="E2048" s="20">
        <f>IF(SUM(G2037:G2042)&gt;0,ROUND((SUM(G2037:G2042)+D2026)/D2026,2),0)</f>
        <v>0</v>
      </c>
      <c r="F2048" s="3"/>
      <c r="G2048" s="8"/>
    </row>
    <row r="2049" spans="2:7" ht="23.1" customHeight="1">
      <c r="B2049" s="2"/>
      <c r="C2049" s="2"/>
      <c r="D2049" s="21" t="s">
        <v>32</v>
      </c>
      <c r="E2049" s="22">
        <f>SUM(E2045:E2048)-IF(VALUE(COUNTIF(E2045:E2048,"&gt;0"))=4,3,0)-IF(VALUE(COUNTIF(E2045:E2048,"&gt;0"))=3,2,0)-IF(VALUE(COUNTIF(E2045:E2048,"&gt;0"))=2,1,0)</f>
        <v>2.2599999999999998</v>
      </c>
      <c r="F2049" s="23"/>
      <c r="G2049" s="1">
        <f>ROUND((D2026+G2033+G2034+G2035+G2036+G2037+G2038+G2039+G2040+G2041+G2042)/D2026,2)</f>
        <v>2.25</v>
      </c>
    </row>
    <row r="2050" spans="2:7" ht="23.1" customHeight="1">
      <c r="B2050" s="2"/>
      <c r="C2050" s="2"/>
      <c r="D2050" s="2"/>
      <c r="E2050" s="24"/>
      <c r="F2050" s="2"/>
      <c r="G2050" s="1"/>
    </row>
    <row r="2051" spans="2:7" ht="23.1" customHeight="1">
      <c r="B2051" s="9"/>
      <c r="C2051" s="25" t="s">
        <v>33</v>
      </c>
      <c r="D2051" s="82">
        <f>E2049*D2026</f>
        <v>10636.034599999999</v>
      </c>
      <c r="E2051" s="82"/>
      <c r="F2051" s="2"/>
      <c r="G2051" s="1"/>
    </row>
    <row r="2052" spans="2:7" ht="23.1" customHeight="1">
      <c r="B2052" s="2"/>
      <c r="C2052" s="26" t="s">
        <v>34</v>
      </c>
      <c r="D2052" s="83">
        <f>D2051/D2025</f>
        <v>34.645063843648202</v>
      </c>
      <c r="E2052" s="83"/>
      <c r="F2052" s="2"/>
      <c r="G2052" s="2"/>
    </row>
    <row r="2054" spans="2:7" ht="54.95" customHeight="1">
      <c r="B2054" s="72" t="s">
        <v>189</v>
      </c>
      <c r="C2054" s="72"/>
      <c r="D2054" s="72"/>
      <c r="E2054" s="72"/>
      <c r="F2054" s="72"/>
      <c r="G2054" s="72"/>
    </row>
    <row r="2055" spans="2:7" ht="45.95" customHeight="1">
      <c r="B2055" s="73" t="s">
        <v>35</v>
      </c>
      <c r="C2055" s="73"/>
      <c r="D2055" s="73"/>
      <c r="E2055" s="73"/>
      <c r="F2055" s="73"/>
      <c r="G2055" s="73"/>
    </row>
    <row r="2056" spans="2:7" ht="30" customHeight="1">
      <c r="B2056" s="2"/>
      <c r="C2056" s="10" t="s">
        <v>7</v>
      </c>
      <c r="D2056" s="11"/>
      <c r="E2056" s="2"/>
      <c r="F2056" s="2"/>
      <c r="G2056" s="1"/>
    </row>
    <row r="2057" spans="2:7" ht="23.1" customHeight="1">
      <c r="B2057" s="3"/>
      <c r="C2057" s="74" t="s">
        <v>8</v>
      </c>
      <c r="D2057" s="77" t="s">
        <v>45</v>
      </c>
      <c r="E2057" s="78"/>
      <c r="F2057" s="78"/>
      <c r="G2057" s="79"/>
    </row>
    <row r="2058" spans="2:7" ht="23.1" customHeight="1">
      <c r="B2058" s="3"/>
      <c r="C2058" s="75"/>
      <c r="D2058" s="80" t="s">
        <v>78</v>
      </c>
      <c r="E2058" s="80"/>
      <c r="F2058" s="80"/>
      <c r="G2058" s="80"/>
    </row>
    <row r="2059" spans="2:7" ht="23.1" customHeight="1">
      <c r="B2059" s="3"/>
      <c r="C2059" s="76"/>
      <c r="D2059" s="80" t="s">
        <v>165</v>
      </c>
      <c r="E2059" s="80"/>
      <c r="F2059" s="80"/>
      <c r="G2059" s="80"/>
    </row>
    <row r="2060" spans="2:7" ht="23.1" customHeight="1">
      <c r="B2060" s="2"/>
      <c r="C2060" s="12" t="s">
        <v>9</v>
      </c>
      <c r="D2060" s="4">
        <v>1.8</v>
      </c>
      <c r="E2060" s="13"/>
      <c r="F2060" s="3"/>
      <c r="G2060" s="1"/>
    </row>
    <row r="2061" spans="2:7" ht="23.1" customHeight="1">
      <c r="B2061" s="2"/>
      <c r="C2061" s="14" t="s">
        <v>10</v>
      </c>
      <c r="D2061" s="31">
        <v>288</v>
      </c>
      <c r="E2061" s="84" t="s">
        <v>11</v>
      </c>
      <c r="F2061" s="64"/>
      <c r="G2061" s="67">
        <f>D2062/D2061</f>
        <v>128.90562499999999</v>
      </c>
    </row>
    <row r="2062" spans="2:7" ht="23.1" customHeight="1">
      <c r="B2062" s="2"/>
      <c r="C2062" s="14" t="s">
        <v>12</v>
      </c>
      <c r="D2062" s="5">
        <v>37124.82</v>
      </c>
      <c r="E2062" s="85"/>
      <c r="F2062" s="66"/>
      <c r="G2062" s="68"/>
    </row>
    <row r="2063" spans="2:7" ht="23.1" customHeight="1">
      <c r="B2063" s="2"/>
      <c r="C2063" s="15"/>
      <c r="D2063" s="6"/>
      <c r="E2063" s="16"/>
      <c r="F2063" s="2"/>
      <c r="G2063" s="1"/>
    </row>
    <row r="2064" spans="2:7" ht="23.1" customHeight="1">
      <c r="B2064" s="2"/>
      <c r="C2064" s="28" t="s">
        <v>13</v>
      </c>
      <c r="D2064" s="30" t="s">
        <v>100</v>
      </c>
      <c r="E2064" s="2"/>
      <c r="F2064" s="2"/>
      <c r="G2064" s="1"/>
    </row>
    <row r="2065" spans="2:7" ht="23.1" customHeight="1">
      <c r="B2065" s="2"/>
      <c r="C2065" s="28" t="s">
        <v>14</v>
      </c>
      <c r="D2065" s="30">
        <v>60</v>
      </c>
      <c r="E2065" s="2"/>
      <c r="F2065" s="2"/>
      <c r="G2065" s="1"/>
    </row>
    <row r="2066" spans="2:7" ht="23.1" customHeight="1">
      <c r="B2066" s="2"/>
      <c r="C2066" s="28" t="s">
        <v>15</v>
      </c>
      <c r="D2066" s="29" t="s">
        <v>16</v>
      </c>
      <c r="E2066" s="2"/>
      <c r="F2066" s="2"/>
      <c r="G2066" s="1"/>
    </row>
    <row r="2067" spans="2:7" ht="23.1" customHeight="1" thickBot="1">
      <c r="B2067" s="2"/>
      <c r="C2067" s="2"/>
      <c r="D2067" s="2"/>
      <c r="E2067" s="2"/>
      <c r="F2067" s="2"/>
      <c r="G2067" s="1"/>
    </row>
    <row r="2068" spans="2:7" ht="50.1" customHeight="1" thickBot="1">
      <c r="B2068" s="69" t="s">
        <v>1</v>
      </c>
      <c r="C2068" s="69"/>
      <c r="D2068" s="61" t="s">
        <v>17</v>
      </c>
      <c r="E2068" s="86" t="s">
        <v>18</v>
      </c>
      <c r="F2068" s="87"/>
      <c r="G2068" s="62" t="s">
        <v>19</v>
      </c>
    </row>
    <row r="2069" spans="2:7" ht="23.1" customHeight="1" thickBot="1">
      <c r="B2069" s="71" t="s">
        <v>20</v>
      </c>
      <c r="C2069" s="71"/>
      <c r="D2069" s="36">
        <v>230</v>
      </c>
      <c r="E2069" s="37">
        <v>1.8</v>
      </c>
      <c r="F2069" s="38" t="s">
        <v>0</v>
      </c>
      <c r="G2069" s="39">
        <f t="shared" ref="G2069:G2076" si="57">D2069*E2069</f>
        <v>414</v>
      </c>
    </row>
    <row r="2070" spans="2:7" ht="23.1" customHeight="1">
      <c r="B2070" s="71" t="s">
        <v>21</v>
      </c>
      <c r="C2070" s="71"/>
      <c r="D2070" s="40">
        <v>189.45</v>
      </c>
      <c r="E2070" s="41">
        <v>0.3</v>
      </c>
      <c r="F2070" s="42" t="s">
        <v>2</v>
      </c>
      <c r="G2070" s="43">
        <f t="shared" si="57"/>
        <v>56.834999999999994</v>
      </c>
    </row>
    <row r="2071" spans="2:7" ht="23.1" customHeight="1" thickBot="1">
      <c r="B2071" s="71" t="s">
        <v>22</v>
      </c>
      <c r="C2071" s="71"/>
      <c r="D2071" s="44">
        <v>762.99</v>
      </c>
      <c r="E2071" s="45">
        <v>0.3</v>
      </c>
      <c r="F2071" s="46" t="s">
        <v>2</v>
      </c>
      <c r="G2071" s="47">
        <f t="shared" si="57"/>
        <v>228.89699999999999</v>
      </c>
    </row>
    <row r="2072" spans="2:7" ht="23.1" customHeight="1" thickBot="1">
      <c r="B2072" s="71" t="s">
        <v>3</v>
      </c>
      <c r="C2072" s="71"/>
      <c r="D2072" s="48">
        <v>1409.04</v>
      </c>
      <c r="E2072" s="49"/>
      <c r="F2072" s="50" t="s">
        <v>0</v>
      </c>
      <c r="G2072" s="51">
        <f t="shared" si="57"/>
        <v>0</v>
      </c>
    </row>
    <row r="2073" spans="2:7" ht="45.95" customHeight="1">
      <c r="B2073" s="71" t="s">
        <v>23</v>
      </c>
      <c r="C2073" s="71"/>
      <c r="D2073" s="40">
        <v>5358.15</v>
      </c>
      <c r="E2073" s="52">
        <v>1.8</v>
      </c>
      <c r="F2073" s="42" t="s">
        <v>0</v>
      </c>
      <c r="G2073" s="43">
        <f t="shared" si="57"/>
        <v>9644.67</v>
      </c>
    </row>
    <row r="2074" spans="2:7" ht="23.1" customHeight="1">
      <c r="B2074" s="71" t="s">
        <v>24</v>
      </c>
      <c r="C2074" s="71"/>
      <c r="D2074" s="53">
        <v>246.53</v>
      </c>
      <c r="E2074" s="54">
        <v>1.8</v>
      </c>
      <c r="F2074" s="27" t="s">
        <v>0</v>
      </c>
      <c r="G2074" s="55">
        <f t="shared" si="57"/>
        <v>443.75400000000002</v>
      </c>
    </row>
    <row r="2075" spans="2:7" ht="23.1" customHeight="1">
      <c r="B2075" s="71" t="s">
        <v>4</v>
      </c>
      <c r="C2075" s="71"/>
      <c r="D2075" s="56">
        <v>4374.5</v>
      </c>
      <c r="E2075" s="57"/>
      <c r="F2075" s="27" t="s">
        <v>0</v>
      </c>
      <c r="G2075" s="55">
        <f t="shared" si="57"/>
        <v>0</v>
      </c>
    </row>
    <row r="2076" spans="2:7" ht="23.1" customHeight="1">
      <c r="B2076" s="71" t="s">
        <v>25</v>
      </c>
      <c r="C2076" s="71"/>
      <c r="D2076" s="56">
        <v>1282.45</v>
      </c>
      <c r="E2076" s="57"/>
      <c r="F2076" s="27" t="s">
        <v>0</v>
      </c>
      <c r="G2076" s="55">
        <f t="shared" si="57"/>
        <v>0</v>
      </c>
    </row>
    <row r="2077" spans="2:7" ht="23.1" customHeight="1">
      <c r="B2077" s="71" t="s">
        <v>6</v>
      </c>
      <c r="C2077" s="71"/>
      <c r="D2077" s="56">
        <v>1000.47</v>
      </c>
      <c r="E2077" s="57"/>
      <c r="F2077" s="27" t="s">
        <v>0</v>
      </c>
      <c r="G2077" s="55">
        <f>D2077*E2077</f>
        <v>0</v>
      </c>
    </row>
    <row r="2078" spans="2:7" ht="23.1" customHeight="1" thickBot="1">
      <c r="B2078" s="71" t="s">
        <v>5</v>
      </c>
      <c r="C2078" s="71"/>
      <c r="D2078" s="44">
        <v>718.61</v>
      </c>
      <c r="E2078" s="58"/>
      <c r="F2078" s="46" t="s">
        <v>0</v>
      </c>
      <c r="G2078" s="59">
        <f>D2078*E2078</f>
        <v>0</v>
      </c>
    </row>
    <row r="2079" spans="2:7" ht="23.1" customHeight="1">
      <c r="B2079" s="2"/>
      <c r="C2079" s="17"/>
      <c r="D2079" s="17"/>
      <c r="E2079" s="7"/>
      <c r="F2079" s="7"/>
      <c r="G2079" s="1"/>
    </row>
    <row r="2080" spans="2:7" ht="23.1" customHeight="1">
      <c r="B2080" s="2"/>
      <c r="C2080" s="10" t="s">
        <v>26</v>
      </c>
      <c r="D2080" s="11"/>
      <c r="E2080" s="2"/>
      <c r="F2080" s="2"/>
      <c r="G2080" s="1"/>
    </row>
    <row r="2081" spans="2:7" ht="23.1" customHeight="1">
      <c r="B2081" s="2"/>
      <c r="C2081" s="81" t="s">
        <v>27</v>
      </c>
      <c r="D2081" s="34" t="s">
        <v>28</v>
      </c>
      <c r="E2081" s="18">
        <f>IF(G2069&gt;0,ROUND((G2069+D2062)/D2062,2),0)</f>
        <v>1.01</v>
      </c>
      <c r="F2081" s="18"/>
      <c r="G2081" s="3"/>
    </row>
    <row r="2082" spans="2:7" ht="23.1" customHeight="1">
      <c r="B2082" s="2"/>
      <c r="C2082" s="81"/>
      <c r="D2082" s="34" t="s">
        <v>29</v>
      </c>
      <c r="E2082" s="18">
        <f>IF(SUM(G2070:G2071)&gt;0,ROUND((G2070+G2071+D2062)/D2062,2),0)</f>
        <v>1.01</v>
      </c>
      <c r="F2082" s="18"/>
      <c r="G2082" s="8"/>
    </row>
    <row r="2083" spans="2:7" ht="23.1" customHeight="1">
      <c r="B2083" s="2"/>
      <c r="C2083" s="81"/>
      <c r="D2083" s="34" t="s">
        <v>30</v>
      </c>
      <c r="E2083" s="18">
        <f>IF(G2072&gt;0,ROUND((G2072+D2062)/D2062,2),0)</f>
        <v>0</v>
      </c>
      <c r="F2083" s="3"/>
      <c r="G2083" s="8"/>
    </row>
    <row r="2084" spans="2:7" ht="23.1" customHeight="1">
      <c r="B2084" s="2"/>
      <c r="C2084" s="81"/>
      <c r="D2084" s="19" t="s">
        <v>31</v>
      </c>
      <c r="E2084" s="20">
        <f>IF(SUM(G2073:G2078)&gt;0,ROUND((SUM(G2073:G2078)+D2062)/D2062,2),0)</f>
        <v>1.27</v>
      </c>
      <c r="F2084" s="3"/>
      <c r="G2084" s="8"/>
    </row>
    <row r="2085" spans="2:7" ht="23.1" customHeight="1">
      <c r="B2085" s="2"/>
      <c r="C2085" s="2"/>
      <c r="D2085" s="21" t="s">
        <v>32</v>
      </c>
      <c r="E2085" s="22">
        <f>SUM(E2081:E2084)-IF(VALUE(COUNTIF(E2081:E2084,"&gt;0"))=4,3,0)-IF(VALUE(COUNTIF(E2081:E2084,"&gt;0"))=3,2,0)-IF(VALUE(COUNTIF(E2081:E2084,"&gt;0"))=2,1,0)</f>
        <v>1.29</v>
      </c>
      <c r="F2085" s="23"/>
      <c r="G2085" s="1">
        <f>ROUND((D2062+G2069+G2070+G2071+G2072+G2073+G2074+G2075+G2076+G2077+G2078)/D2062,2)</f>
        <v>1.29</v>
      </c>
    </row>
    <row r="2086" spans="2:7" ht="23.1" customHeight="1">
      <c r="B2086" s="2"/>
      <c r="C2086" s="2"/>
      <c r="D2086" s="2"/>
      <c r="E2086" s="24"/>
      <c r="F2086" s="2"/>
      <c r="G2086" s="1"/>
    </row>
    <row r="2087" spans="2:7" ht="23.1" customHeight="1">
      <c r="B2087" s="9"/>
      <c r="C2087" s="25" t="s">
        <v>33</v>
      </c>
      <c r="D2087" s="82">
        <f>E2085*D2062</f>
        <v>47891.017800000001</v>
      </c>
      <c r="E2087" s="82"/>
      <c r="F2087" s="2"/>
      <c r="G2087" s="1"/>
    </row>
    <row r="2088" spans="2:7" ht="23.1" customHeight="1">
      <c r="B2088" s="2"/>
      <c r="C2088" s="26" t="s">
        <v>34</v>
      </c>
      <c r="D2088" s="83">
        <f>D2087/D2061</f>
        <v>166.28825625000002</v>
      </c>
      <c r="E2088" s="83"/>
      <c r="F2088" s="2"/>
      <c r="G2088" s="2"/>
    </row>
    <row r="2090" spans="2:7" ht="54.95" customHeight="1">
      <c r="B2090" s="72" t="s">
        <v>190</v>
      </c>
      <c r="C2090" s="72"/>
      <c r="D2090" s="72"/>
      <c r="E2090" s="72"/>
      <c r="F2090" s="72"/>
      <c r="G2090" s="72"/>
    </row>
    <row r="2091" spans="2:7" ht="45.95" customHeight="1">
      <c r="B2091" s="73" t="s">
        <v>35</v>
      </c>
      <c r="C2091" s="73"/>
      <c r="D2091" s="73"/>
      <c r="E2091" s="73"/>
      <c r="F2091" s="73"/>
      <c r="G2091" s="73"/>
    </row>
    <row r="2092" spans="2:7" ht="30" customHeight="1">
      <c r="B2092" s="2"/>
      <c r="C2092" s="10" t="s">
        <v>7</v>
      </c>
      <c r="D2092" s="11"/>
      <c r="E2092" s="2"/>
      <c r="F2092" s="2"/>
      <c r="G2092" s="1"/>
    </row>
    <row r="2093" spans="2:7" ht="23.1" customHeight="1">
      <c r="B2093" s="3"/>
      <c r="C2093" s="74" t="s">
        <v>8</v>
      </c>
      <c r="D2093" s="77" t="s">
        <v>45</v>
      </c>
      <c r="E2093" s="78"/>
      <c r="F2093" s="78"/>
      <c r="G2093" s="79"/>
    </row>
    <row r="2094" spans="2:7" ht="23.1" customHeight="1">
      <c r="B2094" s="3"/>
      <c r="C2094" s="75"/>
      <c r="D2094" s="80" t="s">
        <v>78</v>
      </c>
      <c r="E2094" s="80"/>
      <c r="F2094" s="80"/>
      <c r="G2094" s="80"/>
    </row>
    <row r="2095" spans="2:7" ht="23.1" customHeight="1">
      <c r="B2095" s="3"/>
      <c r="C2095" s="76"/>
      <c r="D2095" s="80" t="s">
        <v>166</v>
      </c>
      <c r="E2095" s="80"/>
      <c r="F2095" s="80"/>
      <c r="G2095" s="80"/>
    </row>
    <row r="2096" spans="2:7" ht="23.1" customHeight="1">
      <c r="B2096" s="2"/>
      <c r="C2096" s="12" t="s">
        <v>9</v>
      </c>
      <c r="D2096" s="4">
        <v>1.6</v>
      </c>
      <c r="E2096" s="13"/>
      <c r="F2096" s="3"/>
      <c r="G2096" s="1"/>
    </row>
    <row r="2097" spans="2:7" ht="23.1" customHeight="1">
      <c r="B2097" s="2"/>
      <c r="C2097" s="14" t="s">
        <v>10</v>
      </c>
      <c r="D2097" s="31">
        <v>489</v>
      </c>
      <c r="E2097" s="84" t="s">
        <v>11</v>
      </c>
      <c r="F2097" s="64"/>
      <c r="G2097" s="67">
        <f>D2098/D2097</f>
        <v>28.939713701431494</v>
      </c>
    </row>
    <row r="2098" spans="2:7" ht="23.1" customHeight="1">
      <c r="B2098" s="2"/>
      <c r="C2098" s="14" t="s">
        <v>12</v>
      </c>
      <c r="D2098" s="5">
        <v>14151.52</v>
      </c>
      <c r="E2098" s="85"/>
      <c r="F2098" s="66"/>
      <c r="G2098" s="68"/>
    </row>
    <row r="2099" spans="2:7" ht="23.1" customHeight="1">
      <c r="B2099" s="2"/>
      <c r="C2099" s="15"/>
      <c r="D2099" s="6"/>
      <c r="E2099" s="16"/>
      <c r="F2099" s="2"/>
      <c r="G2099" s="1"/>
    </row>
    <row r="2100" spans="2:7" ht="23.1" customHeight="1">
      <c r="B2100" s="2"/>
      <c r="C2100" s="28" t="s">
        <v>13</v>
      </c>
      <c r="D2100" s="30" t="s">
        <v>88</v>
      </c>
      <c r="E2100" s="2"/>
      <c r="F2100" s="2"/>
      <c r="G2100" s="1"/>
    </row>
    <row r="2101" spans="2:7" ht="23.1" customHeight="1">
      <c r="B2101" s="2"/>
      <c r="C2101" s="28" t="s">
        <v>14</v>
      </c>
      <c r="D2101" s="30">
        <v>80</v>
      </c>
      <c r="E2101" s="2"/>
      <c r="F2101" s="2"/>
      <c r="G2101" s="1"/>
    </row>
    <row r="2102" spans="2:7" ht="23.1" customHeight="1">
      <c r="B2102" s="2"/>
      <c r="C2102" s="28" t="s">
        <v>15</v>
      </c>
      <c r="D2102" s="29" t="s">
        <v>16</v>
      </c>
      <c r="E2102" s="2"/>
      <c r="F2102" s="2"/>
      <c r="G2102" s="1"/>
    </row>
    <row r="2103" spans="2:7" ht="23.1" customHeight="1" thickBot="1">
      <c r="B2103" s="2"/>
      <c r="C2103" s="2"/>
      <c r="D2103" s="2"/>
      <c r="E2103" s="2"/>
      <c r="F2103" s="2"/>
      <c r="G2103" s="1"/>
    </row>
    <row r="2104" spans="2:7" ht="50.1" customHeight="1" thickBot="1">
      <c r="B2104" s="69" t="s">
        <v>1</v>
      </c>
      <c r="C2104" s="69"/>
      <c r="D2104" s="61" t="s">
        <v>17</v>
      </c>
      <c r="E2104" s="86" t="s">
        <v>18</v>
      </c>
      <c r="F2104" s="87"/>
      <c r="G2104" s="62" t="s">
        <v>19</v>
      </c>
    </row>
    <row r="2105" spans="2:7" ht="23.1" customHeight="1" thickBot="1">
      <c r="B2105" s="71" t="s">
        <v>20</v>
      </c>
      <c r="C2105" s="71"/>
      <c r="D2105" s="36">
        <v>230</v>
      </c>
      <c r="E2105" s="37">
        <v>1.6</v>
      </c>
      <c r="F2105" s="38" t="s">
        <v>0</v>
      </c>
      <c r="G2105" s="39">
        <f t="shared" ref="G2105:G2112" si="58">D2105*E2105</f>
        <v>368</v>
      </c>
    </row>
    <row r="2106" spans="2:7" ht="23.1" customHeight="1">
      <c r="B2106" s="71" t="s">
        <v>21</v>
      </c>
      <c r="C2106" s="71"/>
      <c r="D2106" s="40">
        <v>189.45</v>
      </c>
      <c r="E2106" s="41">
        <v>0.3</v>
      </c>
      <c r="F2106" s="42" t="s">
        <v>2</v>
      </c>
      <c r="G2106" s="43">
        <f t="shared" si="58"/>
        <v>56.834999999999994</v>
      </c>
    </row>
    <row r="2107" spans="2:7" ht="23.1" customHeight="1" thickBot="1">
      <c r="B2107" s="71" t="s">
        <v>22</v>
      </c>
      <c r="C2107" s="71"/>
      <c r="D2107" s="44">
        <v>762.99</v>
      </c>
      <c r="E2107" s="45">
        <v>0.3</v>
      </c>
      <c r="F2107" s="46" t="s">
        <v>2</v>
      </c>
      <c r="G2107" s="47">
        <f t="shared" si="58"/>
        <v>228.89699999999999</v>
      </c>
    </row>
    <row r="2108" spans="2:7" ht="23.1" customHeight="1" thickBot="1">
      <c r="B2108" s="71" t="s">
        <v>3</v>
      </c>
      <c r="C2108" s="71"/>
      <c r="D2108" s="48">
        <v>1409.04</v>
      </c>
      <c r="E2108" s="49"/>
      <c r="F2108" s="50" t="s">
        <v>0</v>
      </c>
      <c r="G2108" s="51">
        <f t="shared" si="58"/>
        <v>0</v>
      </c>
    </row>
    <row r="2109" spans="2:7" ht="45.95" customHeight="1">
      <c r="B2109" s="71" t="s">
        <v>23</v>
      </c>
      <c r="C2109" s="71"/>
      <c r="D2109" s="40">
        <v>5358.15</v>
      </c>
      <c r="E2109" s="52">
        <v>1.6</v>
      </c>
      <c r="F2109" s="42" t="s">
        <v>0</v>
      </c>
      <c r="G2109" s="43">
        <f t="shared" si="58"/>
        <v>8573.0399999999991</v>
      </c>
    </row>
    <row r="2110" spans="2:7" ht="23.1" customHeight="1">
      <c r="B2110" s="71" t="s">
        <v>24</v>
      </c>
      <c r="C2110" s="71"/>
      <c r="D2110" s="53">
        <v>246.53</v>
      </c>
      <c r="E2110" s="54">
        <v>1.6</v>
      </c>
      <c r="F2110" s="27" t="s">
        <v>0</v>
      </c>
      <c r="G2110" s="55">
        <f t="shared" si="58"/>
        <v>394.44800000000004</v>
      </c>
    </row>
    <row r="2111" spans="2:7" ht="23.1" customHeight="1">
      <c r="B2111" s="71" t="s">
        <v>4</v>
      </c>
      <c r="C2111" s="71"/>
      <c r="D2111" s="56">
        <v>4374.5</v>
      </c>
      <c r="E2111" s="57"/>
      <c r="F2111" s="27" t="s">
        <v>0</v>
      </c>
      <c r="G2111" s="55">
        <f t="shared" si="58"/>
        <v>0</v>
      </c>
    </row>
    <row r="2112" spans="2:7" ht="23.1" customHeight="1">
      <c r="B2112" s="71" t="s">
        <v>25</v>
      </c>
      <c r="C2112" s="71"/>
      <c r="D2112" s="56">
        <v>1282.45</v>
      </c>
      <c r="E2112" s="57"/>
      <c r="F2112" s="27" t="s">
        <v>0</v>
      </c>
      <c r="G2112" s="55">
        <f t="shared" si="58"/>
        <v>0</v>
      </c>
    </row>
    <row r="2113" spans="2:7" ht="23.1" customHeight="1">
      <c r="B2113" s="71" t="s">
        <v>6</v>
      </c>
      <c r="C2113" s="71"/>
      <c r="D2113" s="56">
        <v>1000.47</v>
      </c>
      <c r="E2113" s="57"/>
      <c r="F2113" s="27" t="s">
        <v>0</v>
      </c>
      <c r="G2113" s="55">
        <f>D2113*E2113</f>
        <v>0</v>
      </c>
    </row>
    <row r="2114" spans="2:7" ht="23.1" customHeight="1" thickBot="1">
      <c r="B2114" s="71" t="s">
        <v>5</v>
      </c>
      <c r="C2114" s="71"/>
      <c r="D2114" s="44">
        <v>718.61</v>
      </c>
      <c r="E2114" s="58"/>
      <c r="F2114" s="46" t="s">
        <v>0</v>
      </c>
      <c r="G2114" s="59">
        <f>D2114*E2114</f>
        <v>0</v>
      </c>
    </row>
    <row r="2115" spans="2:7" ht="23.1" customHeight="1">
      <c r="B2115" s="2"/>
      <c r="C2115" s="17"/>
      <c r="D2115" s="17"/>
      <c r="E2115" s="7"/>
      <c r="F2115" s="7"/>
      <c r="G2115" s="1"/>
    </row>
    <row r="2116" spans="2:7" ht="23.1" customHeight="1">
      <c r="B2116" s="2"/>
      <c r="C2116" s="10" t="s">
        <v>26</v>
      </c>
      <c r="D2116" s="11"/>
      <c r="E2116" s="2"/>
      <c r="F2116" s="2"/>
      <c r="G2116" s="1"/>
    </row>
    <row r="2117" spans="2:7" ht="23.1" customHeight="1">
      <c r="B2117" s="2"/>
      <c r="C2117" s="81" t="s">
        <v>27</v>
      </c>
      <c r="D2117" s="34" t="s">
        <v>28</v>
      </c>
      <c r="E2117" s="18">
        <f>IF(G2105&gt;0,ROUND((G2105+D2098)/D2098,2),0)</f>
        <v>1.03</v>
      </c>
      <c r="F2117" s="18"/>
      <c r="G2117" s="3"/>
    </row>
    <row r="2118" spans="2:7" ht="23.1" customHeight="1">
      <c r="B2118" s="2"/>
      <c r="C2118" s="81"/>
      <c r="D2118" s="34" t="s">
        <v>29</v>
      </c>
      <c r="E2118" s="18">
        <f>IF(SUM(G2106:G2107)&gt;0,ROUND((G2106+G2107+D2098)/D2098,2),0)</f>
        <v>1.02</v>
      </c>
      <c r="F2118" s="18"/>
      <c r="G2118" s="8"/>
    </row>
    <row r="2119" spans="2:7" ht="23.1" customHeight="1">
      <c r="B2119" s="2"/>
      <c r="C2119" s="81"/>
      <c r="D2119" s="34" t="s">
        <v>30</v>
      </c>
      <c r="E2119" s="18">
        <f>IF(G2108&gt;0,ROUND((G2108+D2098)/D2098,2),0)</f>
        <v>0</v>
      </c>
      <c r="F2119" s="3"/>
      <c r="G2119" s="8"/>
    </row>
    <row r="2120" spans="2:7" ht="23.1" customHeight="1">
      <c r="B2120" s="2"/>
      <c r="C2120" s="81"/>
      <c r="D2120" s="19" t="s">
        <v>31</v>
      </c>
      <c r="E2120" s="20">
        <f>IF(SUM(G2109:G2114)&gt;0,ROUND((SUM(G2109:G2114)+D2098)/D2098,2),0)</f>
        <v>1.63</v>
      </c>
      <c r="F2120" s="3"/>
      <c r="G2120" s="8"/>
    </row>
    <row r="2121" spans="2:7" ht="23.1" customHeight="1">
      <c r="B2121" s="2"/>
      <c r="C2121" s="2"/>
      <c r="D2121" s="21" t="s">
        <v>32</v>
      </c>
      <c r="E2121" s="22">
        <f>SUM(E2117:E2120)-IF(VALUE(COUNTIF(E2117:E2120,"&gt;0"))=4,3,0)-IF(VALUE(COUNTIF(E2117:E2120,"&gt;0"))=3,2,0)-IF(VALUE(COUNTIF(E2117:E2120,"&gt;0"))=2,1,0)</f>
        <v>1.6799999999999997</v>
      </c>
      <c r="F2121" s="23"/>
      <c r="G2121" s="1">
        <f>ROUND((D2098+G2105+G2106+G2107+G2108+G2109+G2110+G2111+G2112+G2113+G2114)/D2098,2)</f>
        <v>1.68</v>
      </c>
    </row>
    <row r="2122" spans="2:7" ht="23.1" customHeight="1">
      <c r="B2122" s="2"/>
      <c r="C2122" s="2"/>
      <c r="D2122" s="2"/>
      <c r="E2122" s="24"/>
      <c r="F2122" s="2"/>
      <c r="G2122" s="1"/>
    </row>
    <row r="2123" spans="2:7" ht="23.1" customHeight="1">
      <c r="B2123" s="9"/>
      <c r="C2123" s="25" t="s">
        <v>33</v>
      </c>
      <c r="D2123" s="82">
        <f>E2121*D2098</f>
        <v>23774.553599999996</v>
      </c>
      <c r="E2123" s="82"/>
      <c r="F2123" s="2"/>
      <c r="G2123" s="1"/>
    </row>
    <row r="2124" spans="2:7" ht="23.1" customHeight="1">
      <c r="B2124" s="2"/>
      <c r="C2124" s="26" t="s">
        <v>34</v>
      </c>
      <c r="D2124" s="83">
        <f>D2123/D2097</f>
        <v>48.618719018404896</v>
      </c>
      <c r="E2124" s="83"/>
      <c r="F2124" s="2"/>
      <c r="G2124" s="2"/>
    </row>
    <row r="2126" spans="2:7" ht="54.95" customHeight="1">
      <c r="B2126" s="72" t="s">
        <v>191</v>
      </c>
      <c r="C2126" s="72"/>
      <c r="D2126" s="72"/>
      <c r="E2126" s="72"/>
      <c r="F2126" s="72"/>
      <c r="G2126" s="72"/>
    </row>
    <row r="2127" spans="2:7" ht="45.95" customHeight="1">
      <c r="B2127" s="73" t="s">
        <v>35</v>
      </c>
      <c r="C2127" s="73"/>
      <c r="D2127" s="73"/>
      <c r="E2127" s="73"/>
      <c r="F2127" s="73"/>
      <c r="G2127" s="73"/>
    </row>
    <row r="2128" spans="2:7" ht="30" customHeight="1">
      <c r="B2128" s="2"/>
      <c r="C2128" s="10" t="s">
        <v>7</v>
      </c>
      <c r="D2128" s="11"/>
      <c r="E2128" s="2"/>
      <c r="F2128" s="2"/>
      <c r="G2128" s="1"/>
    </row>
    <row r="2129" spans="2:7" ht="23.1" customHeight="1">
      <c r="B2129" s="3"/>
      <c r="C2129" s="74" t="s">
        <v>8</v>
      </c>
      <c r="D2129" s="77" t="s">
        <v>45</v>
      </c>
      <c r="E2129" s="78"/>
      <c r="F2129" s="78"/>
      <c r="G2129" s="79"/>
    </row>
    <row r="2130" spans="2:7" ht="23.1" customHeight="1">
      <c r="B2130" s="3"/>
      <c r="C2130" s="75"/>
      <c r="D2130" s="80" t="s">
        <v>78</v>
      </c>
      <c r="E2130" s="80"/>
      <c r="F2130" s="80"/>
      <c r="G2130" s="80"/>
    </row>
    <row r="2131" spans="2:7" ht="23.1" customHeight="1">
      <c r="B2131" s="3"/>
      <c r="C2131" s="76"/>
      <c r="D2131" s="80" t="s">
        <v>167</v>
      </c>
      <c r="E2131" s="80"/>
      <c r="F2131" s="80"/>
      <c r="G2131" s="80"/>
    </row>
    <row r="2132" spans="2:7" ht="23.1" customHeight="1">
      <c r="B2132" s="2"/>
      <c r="C2132" s="12" t="s">
        <v>9</v>
      </c>
      <c r="D2132" s="4">
        <v>1.05</v>
      </c>
      <c r="E2132" s="13"/>
      <c r="F2132" s="3"/>
      <c r="G2132" s="1"/>
    </row>
    <row r="2133" spans="2:7" ht="23.1" customHeight="1">
      <c r="B2133" s="2"/>
      <c r="C2133" s="14" t="s">
        <v>10</v>
      </c>
      <c r="D2133" s="31">
        <v>321</v>
      </c>
      <c r="E2133" s="84" t="s">
        <v>11</v>
      </c>
      <c r="F2133" s="64"/>
      <c r="G2133" s="67">
        <f>D2134/D2133</f>
        <v>13.801651090342679</v>
      </c>
    </row>
    <row r="2134" spans="2:7" ht="23.1" customHeight="1">
      <c r="B2134" s="2"/>
      <c r="C2134" s="14" t="s">
        <v>12</v>
      </c>
      <c r="D2134" s="5">
        <v>4430.33</v>
      </c>
      <c r="E2134" s="85"/>
      <c r="F2134" s="66"/>
      <c r="G2134" s="68"/>
    </row>
    <row r="2135" spans="2:7" ht="23.1" customHeight="1">
      <c r="B2135" s="2"/>
      <c r="C2135" s="15"/>
      <c r="D2135" s="6"/>
      <c r="E2135" s="16"/>
      <c r="F2135" s="2"/>
      <c r="G2135" s="1"/>
    </row>
    <row r="2136" spans="2:7" ht="23.1" customHeight="1">
      <c r="B2136" s="2"/>
      <c r="C2136" s="28" t="s">
        <v>13</v>
      </c>
      <c r="D2136" s="30" t="s">
        <v>168</v>
      </c>
      <c r="E2136" s="2"/>
      <c r="F2136" s="2"/>
      <c r="G2136" s="1"/>
    </row>
    <row r="2137" spans="2:7" ht="23.1" customHeight="1">
      <c r="B2137" s="2"/>
      <c r="C2137" s="28" t="s">
        <v>14</v>
      </c>
      <c r="D2137" s="30">
        <v>75</v>
      </c>
      <c r="E2137" s="2"/>
      <c r="F2137" s="2"/>
      <c r="G2137" s="1"/>
    </row>
    <row r="2138" spans="2:7" ht="23.1" customHeight="1">
      <c r="B2138" s="2"/>
      <c r="C2138" s="28" t="s">
        <v>15</v>
      </c>
      <c r="D2138" s="29" t="s">
        <v>16</v>
      </c>
      <c r="E2138" s="2"/>
      <c r="F2138" s="2"/>
      <c r="G2138" s="1"/>
    </row>
    <row r="2139" spans="2:7" ht="23.1" customHeight="1" thickBot="1">
      <c r="B2139" s="2"/>
      <c r="C2139" s="2"/>
      <c r="D2139" s="2"/>
      <c r="E2139" s="2"/>
      <c r="F2139" s="2"/>
      <c r="G2139" s="1"/>
    </row>
    <row r="2140" spans="2:7" ht="50.1" customHeight="1" thickBot="1">
      <c r="B2140" s="69" t="s">
        <v>1</v>
      </c>
      <c r="C2140" s="69"/>
      <c r="D2140" s="61" t="s">
        <v>17</v>
      </c>
      <c r="E2140" s="86" t="s">
        <v>18</v>
      </c>
      <c r="F2140" s="87"/>
      <c r="G2140" s="62" t="s">
        <v>19</v>
      </c>
    </row>
    <row r="2141" spans="2:7" ht="23.1" customHeight="1" thickBot="1">
      <c r="B2141" s="71" t="s">
        <v>20</v>
      </c>
      <c r="C2141" s="71"/>
      <c r="D2141" s="36">
        <v>230</v>
      </c>
      <c r="E2141" s="37">
        <v>1.05</v>
      </c>
      <c r="F2141" s="38" t="s">
        <v>0</v>
      </c>
      <c r="G2141" s="39">
        <f t="shared" ref="G2141:G2148" si="59">D2141*E2141</f>
        <v>241.5</v>
      </c>
    </row>
    <row r="2142" spans="2:7" ht="23.1" customHeight="1">
      <c r="B2142" s="71" t="s">
        <v>21</v>
      </c>
      <c r="C2142" s="71"/>
      <c r="D2142" s="40">
        <v>189.45</v>
      </c>
      <c r="E2142" s="41">
        <v>0.3</v>
      </c>
      <c r="F2142" s="42" t="s">
        <v>2</v>
      </c>
      <c r="G2142" s="43">
        <f t="shared" si="59"/>
        <v>56.834999999999994</v>
      </c>
    </row>
    <row r="2143" spans="2:7" ht="23.1" customHeight="1" thickBot="1">
      <c r="B2143" s="71" t="s">
        <v>22</v>
      </c>
      <c r="C2143" s="71"/>
      <c r="D2143" s="44">
        <v>762.99</v>
      </c>
      <c r="E2143" s="45">
        <v>0.3</v>
      </c>
      <c r="F2143" s="46" t="s">
        <v>2</v>
      </c>
      <c r="G2143" s="47">
        <f t="shared" si="59"/>
        <v>228.89699999999999</v>
      </c>
    </row>
    <row r="2144" spans="2:7" ht="23.1" customHeight="1" thickBot="1">
      <c r="B2144" s="71" t="s">
        <v>3</v>
      </c>
      <c r="C2144" s="71"/>
      <c r="D2144" s="48">
        <v>1409.04</v>
      </c>
      <c r="E2144" s="49"/>
      <c r="F2144" s="50" t="s">
        <v>0</v>
      </c>
      <c r="G2144" s="51">
        <f t="shared" si="59"/>
        <v>0</v>
      </c>
    </row>
    <row r="2145" spans="2:7" ht="45.95" customHeight="1">
      <c r="B2145" s="71" t="s">
        <v>23</v>
      </c>
      <c r="C2145" s="71"/>
      <c r="D2145" s="40">
        <v>5358.15</v>
      </c>
      <c r="E2145" s="52">
        <v>1.05</v>
      </c>
      <c r="F2145" s="42" t="s">
        <v>0</v>
      </c>
      <c r="G2145" s="43">
        <f t="shared" si="59"/>
        <v>5626.0574999999999</v>
      </c>
    </row>
    <row r="2146" spans="2:7" ht="23.1" customHeight="1">
      <c r="B2146" s="71" t="s">
        <v>24</v>
      </c>
      <c r="C2146" s="71"/>
      <c r="D2146" s="53">
        <v>246.53</v>
      </c>
      <c r="E2146" s="54">
        <v>1.05</v>
      </c>
      <c r="F2146" s="27" t="s">
        <v>0</v>
      </c>
      <c r="G2146" s="55">
        <f t="shared" si="59"/>
        <v>258.85650000000004</v>
      </c>
    </row>
    <row r="2147" spans="2:7" ht="23.1" customHeight="1">
      <c r="B2147" s="71" t="s">
        <v>4</v>
      </c>
      <c r="C2147" s="71"/>
      <c r="D2147" s="56">
        <v>4374.5</v>
      </c>
      <c r="E2147" s="57"/>
      <c r="F2147" s="27" t="s">
        <v>0</v>
      </c>
      <c r="G2147" s="55">
        <f t="shared" si="59"/>
        <v>0</v>
      </c>
    </row>
    <row r="2148" spans="2:7" ht="23.1" customHeight="1">
      <c r="B2148" s="71" t="s">
        <v>25</v>
      </c>
      <c r="C2148" s="71"/>
      <c r="D2148" s="56">
        <v>1282.45</v>
      </c>
      <c r="E2148" s="57"/>
      <c r="F2148" s="27" t="s">
        <v>0</v>
      </c>
      <c r="G2148" s="55">
        <f t="shared" si="59"/>
        <v>0</v>
      </c>
    </row>
    <row r="2149" spans="2:7" ht="23.1" customHeight="1">
      <c r="B2149" s="71" t="s">
        <v>6</v>
      </c>
      <c r="C2149" s="71"/>
      <c r="D2149" s="56">
        <v>1000.47</v>
      </c>
      <c r="E2149" s="57"/>
      <c r="F2149" s="27" t="s">
        <v>0</v>
      </c>
      <c r="G2149" s="55">
        <f>D2149*E2149</f>
        <v>0</v>
      </c>
    </row>
    <row r="2150" spans="2:7" ht="23.1" customHeight="1" thickBot="1">
      <c r="B2150" s="71" t="s">
        <v>5</v>
      </c>
      <c r="C2150" s="71"/>
      <c r="D2150" s="44">
        <v>718.61</v>
      </c>
      <c r="E2150" s="58"/>
      <c r="F2150" s="46" t="s">
        <v>0</v>
      </c>
      <c r="G2150" s="59">
        <f>D2150*E2150</f>
        <v>0</v>
      </c>
    </row>
    <row r="2151" spans="2:7" ht="23.1" customHeight="1">
      <c r="B2151" s="2"/>
      <c r="C2151" s="17"/>
      <c r="D2151" s="17"/>
      <c r="E2151" s="7"/>
      <c r="F2151" s="7"/>
      <c r="G2151" s="1"/>
    </row>
    <row r="2152" spans="2:7" ht="23.1" customHeight="1">
      <c r="B2152" s="2"/>
      <c r="C2152" s="10" t="s">
        <v>26</v>
      </c>
      <c r="D2152" s="11"/>
      <c r="E2152" s="2"/>
      <c r="F2152" s="2"/>
      <c r="G2152" s="1"/>
    </row>
    <row r="2153" spans="2:7" ht="23.1" customHeight="1">
      <c r="B2153" s="2"/>
      <c r="C2153" s="81" t="s">
        <v>27</v>
      </c>
      <c r="D2153" s="34" t="s">
        <v>28</v>
      </c>
      <c r="E2153" s="18">
        <f>IF(G2141&gt;0,ROUND((G2141+D2134)/D2134,2),0)</f>
        <v>1.05</v>
      </c>
      <c r="F2153" s="18"/>
      <c r="G2153" s="3"/>
    </row>
    <row r="2154" spans="2:7" ht="23.1" customHeight="1">
      <c r="B2154" s="2"/>
      <c r="C2154" s="81"/>
      <c r="D2154" s="34" t="s">
        <v>29</v>
      </c>
      <c r="E2154" s="18">
        <f>IF(SUM(G2142:G2143)&gt;0,ROUND((G2142+G2143+D2134)/D2134,2),0)</f>
        <v>1.06</v>
      </c>
      <c r="F2154" s="18"/>
      <c r="G2154" s="8"/>
    </row>
    <row r="2155" spans="2:7" ht="23.1" customHeight="1">
      <c r="B2155" s="2"/>
      <c r="C2155" s="81"/>
      <c r="D2155" s="34" t="s">
        <v>30</v>
      </c>
      <c r="E2155" s="18">
        <f>IF(G2144&gt;0,ROUND((G2144+D2134)/D2134,2),0)</f>
        <v>0</v>
      </c>
      <c r="F2155" s="3"/>
      <c r="G2155" s="8"/>
    </row>
    <row r="2156" spans="2:7" ht="23.1" customHeight="1">
      <c r="B2156" s="2"/>
      <c r="C2156" s="81"/>
      <c r="D2156" s="19" t="s">
        <v>31</v>
      </c>
      <c r="E2156" s="20">
        <f>IF(SUM(G2145:G2150)&gt;0,ROUND((SUM(G2145:G2150)+D2134)/D2134,2),0)</f>
        <v>2.33</v>
      </c>
      <c r="F2156" s="3"/>
      <c r="G2156" s="8"/>
    </row>
    <row r="2157" spans="2:7" ht="23.1" customHeight="1">
      <c r="B2157" s="2"/>
      <c r="C2157" s="2"/>
      <c r="D2157" s="21" t="s">
        <v>32</v>
      </c>
      <c r="E2157" s="22">
        <f>SUM(E2153:E2156)-IF(VALUE(COUNTIF(E2153:E2156,"&gt;0"))=4,3,0)-IF(VALUE(COUNTIF(E2153:E2156,"&gt;0"))=3,2,0)-IF(VALUE(COUNTIF(E2153:E2156,"&gt;0"))=2,1,0)</f>
        <v>2.4400000000000004</v>
      </c>
      <c r="F2157" s="23"/>
      <c r="G2157" s="1">
        <f>ROUND((D2134+G2141+G2142+G2143+G2144+G2145+G2146+G2147+G2148+G2149+G2150)/D2134,2)</f>
        <v>2.4500000000000002</v>
      </c>
    </row>
    <row r="2158" spans="2:7" ht="23.1" customHeight="1">
      <c r="B2158" s="2"/>
      <c r="C2158" s="2"/>
      <c r="D2158" s="2"/>
      <c r="E2158" s="24"/>
      <c r="F2158" s="2"/>
      <c r="G2158" s="1"/>
    </row>
    <row r="2159" spans="2:7" ht="23.1" customHeight="1">
      <c r="B2159" s="9"/>
      <c r="C2159" s="25" t="s">
        <v>33</v>
      </c>
      <c r="D2159" s="82">
        <f>E2157*D2134</f>
        <v>10810.005200000001</v>
      </c>
      <c r="E2159" s="82"/>
      <c r="F2159" s="2"/>
      <c r="G2159" s="1"/>
    </row>
    <row r="2160" spans="2:7" ht="23.1" customHeight="1">
      <c r="B2160" s="2"/>
      <c r="C2160" s="26" t="s">
        <v>34</v>
      </c>
      <c r="D2160" s="83">
        <f>D2159/D2133</f>
        <v>33.676028660436138</v>
      </c>
      <c r="E2160" s="83"/>
      <c r="F2160" s="2"/>
      <c r="G2160" s="2"/>
    </row>
    <row r="2162" spans="2:7" ht="54.95" customHeight="1">
      <c r="B2162" s="72" t="s">
        <v>192</v>
      </c>
      <c r="C2162" s="72"/>
      <c r="D2162" s="72"/>
      <c r="E2162" s="72"/>
      <c r="F2162" s="72"/>
      <c r="G2162" s="72"/>
    </row>
    <row r="2163" spans="2:7" ht="45.95" customHeight="1">
      <c r="B2163" s="73" t="s">
        <v>35</v>
      </c>
      <c r="C2163" s="73"/>
      <c r="D2163" s="73"/>
      <c r="E2163" s="73"/>
      <c r="F2163" s="73"/>
      <c r="G2163" s="73"/>
    </row>
    <row r="2164" spans="2:7" ht="30" customHeight="1">
      <c r="B2164" s="2"/>
      <c r="C2164" s="10" t="s">
        <v>7</v>
      </c>
      <c r="D2164" s="11"/>
      <c r="E2164" s="2"/>
      <c r="F2164" s="2"/>
      <c r="G2164" s="1"/>
    </row>
    <row r="2165" spans="2:7" ht="23.1" customHeight="1">
      <c r="B2165" s="3"/>
      <c r="C2165" s="74" t="s">
        <v>8</v>
      </c>
      <c r="D2165" s="77" t="s">
        <v>45</v>
      </c>
      <c r="E2165" s="78"/>
      <c r="F2165" s="78"/>
      <c r="G2165" s="79"/>
    </row>
    <row r="2166" spans="2:7" ht="23.1" customHeight="1">
      <c r="B2166" s="3"/>
      <c r="C2166" s="75"/>
      <c r="D2166" s="80" t="s">
        <v>62</v>
      </c>
      <c r="E2166" s="80"/>
      <c r="F2166" s="80"/>
      <c r="G2166" s="80"/>
    </row>
    <row r="2167" spans="2:7" ht="23.1" customHeight="1">
      <c r="B2167" s="3"/>
      <c r="C2167" s="76"/>
      <c r="D2167" s="80" t="s">
        <v>169</v>
      </c>
      <c r="E2167" s="80"/>
      <c r="F2167" s="80"/>
      <c r="G2167" s="80"/>
    </row>
    <row r="2168" spans="2:7" ht="23.1" customHeight="1">
      <c r="B2168" s="2"/>
      <c r="C2168" s="12" t="s">
        <v>9</v>
      </c>
      <c r="D2168" s="4">
        <v>20.2</v>
      </c>
      <c r="E2168" s="13"/>
      <c r="F2168" s="3"/>
      <c r="G2168" s="1"/>
    </row>
    <row r="2169" spans="2:7" ht="23.1" customHeight="1">
      <c r="B2169" s="2"/>
      <c r="C2169" s="14" t="s">
        <v>10</v>
      </c>
      <c r="D2169" s="31">
        <v>468</v>
      </c>
      <c r="E2169" s="84" t="s">
        <v>11</v>
      </c>
      <c r="F2169" s="64"/>
      <c r="G2169" s="67">
        <f>D2170/D2169</f>
        <v>49.539380341880346</v>
      </c>
    </row>
    <row r="2170" spans="2:7" ht="23.1" customHeight="1">
      <c r="B2170" s="2"/>
      <c r="C2170" s="14" t="s">
        <v>12</v>
      </c>
      <c r="D2170" s="5">
        <v>23184.43</v>
      </c>
      <c r="E2170" s="85"/>
      <c r="F2170" s="66"/>
      <c r="G2170" s="68"/>
    </row>
    <row r="2171" spans="2:7" ht="23.1" customHeight="1">
      <c r="B2171" s="2"/>
      <c r="C2171" s="15"/>
      <c r="D2171" s="6"/>
      <c r="E2171" s="16"/>
      <c r="F2171" s="2"/>
      <c r="G2171" s="1"/>
    </row>
    <row r="2172" spans="2:7" ht="23.1" customHeight="1">
      <c r="B2172" s="2"/>
      <c r="C2172" s="28" t="s">
        <v>13</v>
      </c>
      <c r="D2172" s="30" t="s">
        <v>76</v>
      </c>
      <c r="E2172" s="2"/>
      <c r="F2172" s="2"/>
      <c r="G2172" s="1"/>
    </row>
    <row r="2173" spans="2:7" ht="23.1" customHeight="1">
      <c r="B2173" s="2"/>
      <c r="C2173" s="28" t="s">
        <v>14</v>
      </c>
      <c r="D2173" s="30">
        <v>80</v>
      </c>
      <c r="E2173" s="2"/>
      <c r="F2173" s="2"/>
      <c r="G2173" s="1"/>
    </row>
    <row r="2174" spans="2:7" ht="23.1" customHeight="1">
      <c r="B2174" s="2"/>
      <c r="C2174" s="28" t="s">
        <v>15</v>
      </c>
      <c r="D2174" s="29" t="s">
        <v>44</v>
      </c>
      <c r="E2174" s="2"/>
      <c r="F2174" s="2"/>
      <c r="G2174" s="1"/>
    </row>
    <row r="2175" spans="2:7" ht="23.1" customHeight="1" thickBot="1">
      <c r="B2175" s="2"/>
      <c r="C2175" s="2"/>
      <c r="D2175" s="2"/>
      <c r="E2175" s="2"/>
      <c r="F2175" s="2"/>
      <c r="G2175" s="1"/>
    </row>
    <row r="2176" spans="2:7" ht="50.1" customHeight="1" thickBot="1">
      <c r="B2176" s="69" t="s">
        <v>1</v>
      </c>
      <c r="C2176" s="69"/>
      <c r="D2176" s="61" t="s">
        <v>17</v>
      </c>
      <c r="E2176" s="86" t="s">
        <v>18</v>
      </c>
      <c r="F2176" s="87"/>
      <c r="G2176" s="62" t="s">
        <v>19</v>
      </c>
    </row>
    <row r="2177" spans="2:7" ht="23.1" customHeight="1" thickBot="1">
      <c r="B2177" s="71" t="s">
        <v>20</v>
      </c>
      <c r="C2177" s="71"/>
      <c r="D2177" s="36">
        <v>230</v>
      </c>
      <c r="E2177" s="37">
        <v>20.2</v>
      </c>
      <c r="F2177" s="38" t="s">
        <v>0</v>
      </c>
      <c r="G2177" s="39">
        <f t="shared" ref="G2177:G2184" si="60">D2177*E2177</f>
        <v>4646</v>
      </c>
    </row>
    <row r="2178" spans="2:7" ht="23.1" customHeight="1">
      <c r="B2178" s="71" t="s">
        <v>21</v>
      </c>
      <c r="C2178" s="71"/>
      <c r="D2178" s="40"/>
      <c r="E2178" s="41"/>
      <c r="F2178" s="42" t="s">
        <v>2</v>
      </c>
      <c r="G2178" s="43">
        <f t="shared" si="60"/>
        <v>0</v>
      </c>
    </row>
    <row r="2179" spans="2:7" ht="23.1" customHeight="1" thickBot="1">
      <c r="B2179" s="71" t="s">
        <v>22</v>
      </c>
      <c r="C2179" s="71"/>
      <c r="D2179" s="44"/>
      <c r="E2179" s="45"/>
      <c r="F2179" s="46" t="s">
        <v>2</v>
      </c>
      <c r="G2179" s="47">
        <f t="shared" si="60"/>
        <v>0</v>
      </c>
    </row>
    <row r="2180" spans="2:7" ht="23.1" customHeight="1" thickBot="1">
      <c r="B2180" s="71" t="s">
        <v>3</v>
      </c>
      <c r="C2180" s="71"/>
      <c r="D2180" s="48">
        <v>1409.04</v>
      </c>
      <c r="E2180" s="49">
        <v>20.2</v>
      </c>
      <c r="F2180" s="50" t="s">
        <v>0</v>
      </c>
      <c r="G2180" s="51">
        <f t="shared" si="60"/>
        <v>28462.607999999997</v>
      </c>
    </row>
    <row r="2181" spans="2:7" ht="45.95" customHeight="1">
      <c r="B2181" s="71" t="s">
        <v>23</v>
      </c>
      <c r="C2181" s="71"/>
      <c r="D2181" s="40"/>
      <c r="E2181" s="52"/>
      <c r="F2181" s="42" t="s">
        <v>0</v>
      </c>
      <c r="G2181" s="43">
        <f t="shared" si="60"/>
        <v>0</v>
      </c>
    </row>
    <row r="2182" spans="2:7" ht="23.1" customHeight="1">
      <c r="B2182" s="71" t="s">
        <v>24</v>
      </c>
      <c r="C2182" s="71"/>
      <c r="D2182" s="53"/>
      <c r="E2182" s="54"/>
      <c r="F2182" s="27" t="s">
        <v>0</v>
      </c>
      <c r="G2182" s="55">
        <f t="shared" si="60"/>
        <v>0</v>
      </c>
    </row>
    <row r="2183" spans="2:7" ht="23.1" customHeight="1">
      <c r="B2183" s="71" t="s">
        <v>4</v>
      </c>
      <c r="C2183" s="71"/>
      <c r="D2183" s="56"/>
      <c r="E2183" s="57"/>
      <c r="F2183" s="27" t="s">
        <v>0</v>
      </c>
      <c r="G2183" s="55">
        <f t="shared" si="60"/>
        <v>0</v>
      </c>
    </row>
    <row r="2184" spans="2:7" ht="23.1" customHeight="1">
      <c r="B2184" s="71" t="s">
        <v>25</v>
      </c>
      <c r="C2184" s="71"/>
      <c r="D2184" s="56"/>
      <c r="E2184" s="57"/>
      <c r="F2184" s="27" t="s">
        <v>0</v>
      </c>
      <c r="G2184" s="55">
        <f t="shared" si="60"/>
        <v>0</v>
      </c>
    </row>
    <row r="2185" spans="2:7" ht="23.1" customHeight="1">
      <c r="B2185" s="71" t="s">
        <v>6</v>
      </c>
      <c r="C2185" s="71"/>
      <c r="D2185" s="56"/>
      <c r="E2185" s="57"/>
      <c r="F2185" s="27" t="s">
        <v>0</v>
      </c>
      <c r="G2185" s="55">
        <f>D2185*E2185</f>
        <v>0</v>
      </c>
    </row>
    <row r="2186" spans="2:7" ht="23.1" customHeight="1" thickBot="1">
      <c r="B2186" s="71" t="s">
        <v>5</v>
      </c>
      <c r="C2186" s="71"/>
      <c r="D2186" s="44"/>
      <c r="E2186" s="58"/>
      <c r="F2186" s="46" t="s">
        <v>0</v>
      </c>
      <c r="G2186" s="59">
        <f>D2186*E2186</f>
        <v>0</v>
      </c>
    </row>
    <row r="2187" spans="2:7" ht="23.1" customHeight="1">
      <c r="B2187" s="2"/>
      <c r="C2187" s="17"/>
      <c r="D2187" s="17"/>
      <c r="E2187" s="7"/>
      <c r="F2187" s="7"/>
      <c r="G2187" s="1"/>
    </row>
    <row r="2188" spans="2:7" ht="23.1" customHeight="1">
      <c r="B2188" s="2"/>
      <c r="C2188" s="10" t="s">
        <v>26</v>
      </c>
      <c r="D2188" s="11"/>
      <c r="E2188" s="2"/>
      <c r="F2188" s="2"/>
      <c r="G2188" s="1"/>
    </row>
    <row r="2189" spans="2:7" ht="23.1" customHeight="1">
      <c r="B2189" s="2"/>
      <c r="C2189" s="81" t="s">
        <v>27</v>
      </c>
      <c r="D2189" s="34" t="s">
        <v>28</v>
      </c>
      <c r="E2189" s="18">
        <f>IF(G2177&gt;0,ROUND((G2177+D2170)/D2170,2),0)</f>
        <v>1.2</v>
      </c>
      <c r="F2189" s="18"/>
      <c r="G2189" s="3"/>
    </row>
    <row r="2190" spans="2:7" ht="23.1" customHeight="1">
      <c r="B2190" s="2"/>
      <c r="C2190" s="81"/>
      <c r="D2190" s="34" t="s">
        <v>29</v>
      </c>
      <c r="E2190" s="18">
        <f>IF(SUM(G2178:G2179)&gt;0,ROUND((G2178+G2179+D2170)/D2170,2),0)</f>
        <v>0</v>
      </c>
      <c r="F2190" s="18"/>
      <c r="G2190" s="8"/>
    </row>
    <row r="2191" spans="2:7" ht="23.1" customHeight="1">
      <c r="B2191" s="2"/>
      <c r="C2191" s="81"/>
      <c r="D2191" s="34" t="s">
        <v>30</v>
      </c>
      <c r="E2191" s="18">
        <f>IF(G2180&gt;0,ROUND((G2180+D2170)/D2170,2),0)</f>
        <v>2.23</v>
      </c>
      <c r="F2191" s="3"/>
      <c r="G2191" s="8"/>
    </row>
    <row r="2192" spans="2:7" ht="23.1" customHeight="1">
      <c r="B2192" s="2"/>
      <c r="C2192" s="81"/>
      <c r="D2192" s="19" t="s">
        <v>31</v>
      </c>
      <c r="E2192" s="20">
        <f>IF(SUM(G2181:G2186)&gt;0,ROUND((SUM(G2181:G2186)+D2170)/D2170,2),0)</f>
        <v>0</v>
      </c>
      <c r="F2192" s="3"/>
      <c r="G2192" s="8"/>
    </row>
    <row r="2193" spans="2:7" ht="23.1" customHeight="1">
      <c r="B2193" s="2"/>
      <c r="C2193" s="2"/>
      <c r="D2193" s="21" t="s">
        <v>32</v>
      </c>
      <c r="E2193" s="22">
        <f>SUM(E2189:E2192)-IF(VALUE(COUNTIF(E2189:E2192,"&gt;0"))=4,3,0)-IF(VALUE(COUNTIF(E2189:E2192,"&gt;0"))=3,2,0)-IF(VALUE(COUNTIF(E2189:E2192,"&gt;0"))=2,1,0)</f>
        <v>2.4299999999999997</v>
      </c>
      <c r="F2193" s="23"/>
      <c r="G2193" s="1">
        <f>ROUND((D2170+G2177+G2178+G2179+G2180+G2181+G2182+G2183+G2184+G2185+G2186)/D2170,2)</f>
        <v>2.4300000000000002</v>
      </c>
    </row>
    <row r="2194" spans="2:7" ht="23.1" customHeight="1">
      <c r="B2194" s="2"/>
      <c r="C2194" s="2"/>
      <c r="D2194" s="2"/>
      <c r="E2194" s="24"/>
      <c r="F2194" s="2"/>
      <c r="G2194" s="1"/>
    </row>
    <row r="2195" spans="2:7" ht="23.1" customHeight="1">
      <c r="B2195" s="9"/>
      <c r="C2195" s="25" t="s">
        <v>33</v>
      </c>
      <c r="D2195" s="82">
        <f>E2193*D2170</f>
        <v>56338.164899999996</v>
      </c>
      <c r="E2195" s="82"/>
      <c r="F2195" s="2"/>
      <c r="G2195" s="1"/>
    </row>
    <row r="2196" spans="2:7" ht="23.1" customHeight="1">
      <c r="B2196" s="2"/>
      <c r="C2196" s="26" t="s">
        <v>34</v>
      </c>
      <c r="D2196" s="83">
        <f>D2195/D2169</f>
        <v>120.38069423076922</v>
      </c>
      <c r="E2196" s="83"/>
      <c r="F2196" s="2"/>
      <c r="G2196" s="2"/>
    </row>
    <row r="2198" spans="2:7" ht="54.95" customHeight="1">
      <c r="B2198" s="72" t="s">
        <v>193</v>
      </c>
      <c r="C2198" s="72"/>
      <c r="D2198" s="72"/>
      <c r="E2198" s="72"/>
      <c r="F2198" s="72"/>
      <c r="G2198" s="72"/>
    </row>
    <row r="2199" spans="2:7" ht="45.95" customHeight="1">
      <c r="B2199" s="73" t="s">
        <v>35</v>
      </c>
      <c r="C2199" s="73"/>
      <c r="D2199" s="73"/>
      <c r="E2199" s="73"/>
      <c r="F2199" s="73"/>
      <c r="G2199" s="73"/>
    </row>
    <row r="2200" spans="2:7" ht="30" customHeight="1">
      <c r="B2200" s="2"/>
      <c r="C2200" s="10" t="s">
        <v>7</v>
      </c>
      <c r="D2200" s="11"/>
      <c r="E2200" s="2"/>
      <c r="F2200" s="2"/>
      <c r="G2200" s="1"/>
    </row>
    <row r="2201" spans="2:7" ht="23.1" customHeight="1">
      <c r="B2201" s="3"/>
      <c r="C2201" s="74" t="s">
        <v>8</v>
      </c>
      <c r="D2201" s="77" t="s">
        <v>45</v>
      </c>
      <c r="E2201" s="78"/>
      <c r="F2201" s="78"/>
      <c r="G2201" s="79"/>
    </row>
    <row r="2202" spans="2:7" ht="23.1" customHeight="1">
      <c r="B2202" s="3"/>
      <c r="C2202" s="75"/>
      <c r="D2202" s="80" t="s">
        <v>62</v>
      </c>
      <c r="E2202" s="80"/>
      <c r="F2202" s="80"/>
      <c r="G2202" s="80"/>
    </row>
    <row r="2203" spans="2:7" ht="23.1" customHeight="1">
      <c r="B2203" s="3"/>
      <c r="C2203" s="76"/>
      <c r="D2203" s="80" t="s">
        <v>170</v>
      </c>
      <c r="E2203" s="80"/>
      <c r="F2203" s="80"/>
      <c r="G2203" s="80"/>
    </row>
    <row r="2204" spans="2:7" ht="23.1" customHeight="1">
      <c r="B2204" s="2"/>
      <c r="C2204" s="12" t="s">
        <v>9</v>
      </c>
      <c r="D2204" s="4">
        <v>5.67</v>
      </c>
      <c r="E2204" s="13"/>
      <c r="F2204" s="3"/>
      <c r="G2204" s="1"/>
    </row>
    <row r="2205" spans="2:7" ht="23.1" customHeight="1">
      <c r="B2205" s="2"/>
      <c r="C2205" s="14" t="s">
        <v>10</v>
      </c>
      <c r="D2205" s="31">
        <v>140</v>
      </c>
      <c r="E2205" s="84" t="s">
        <v>11</v>
      </c>
      <c r="F2205" s="64"/>
      <c r="G2205" s="67">
        <f>D2206/D2205</f>
        <v>62.076499999999996</v>
      </c>
    </row>
    <row r="2206" spans="2:7" ht="23.1" customHeight="1">
      <c r="B2206" s="2"/>
      <c r="C2206" s="14" t="s">
        <v>12</v>
      </c>
      <c r="D2206" s="5">
        <v>8690.7099999999991</v>
      </c>
      <c r="E2206" s="85"/>
      <c r="F2206" s="66"/>
      <c r="G2206" s="68"/>
    </row>
    <row r="2207" spans="2:7" ht="23.1" customHeight="1">
      <c r="B2207" s="2"/>
      <c r="C2207" s="15"/>
      <c r="D2207" s="6"/>
      <c r="E2207" s="16"/>
      <c r="F2207" s="2"/>
      <c r="G2207" s="1"/>
    </row>
    <row r="2208" spans="2:7" ht="23.1" customHeight="1">
      <c r="B2208" s="2"/>
      <c r="C2208" s="28" t="s">
        <v>13</v>
      </c>
      <c r="D2208" s="30" t="s">
        <v>76</v>
      </c>
      <c r="E2208" s="2"/>
      <c r="F2208" s="2"/>
      <c r="G2208" s="1"/>
    </row>
    <row r="2209" spans="2:7" ht="23.1" customHeight="1">
      <c r="B2209" s="2"/>
      <c r="C2209" s="28" t="s">
        <v>14</v>
      </c>
      <c r="D2209" s="30">
        <v>80</v>
      </c>
      <c r="E2209" s="2"/>
      <c r="F2209" s="2"/>
      <c r="G2209" s="1"/>
    </row>
    <row r="2210" spans="2:7" ht="23.1" customHeight="1">
      <c r="B2210" s="2"/>
      <c r="C2210" s="28" t="s">
        <v>15</v>
      </c>
      <c r="D2210" s="29" t="s">
        <v>44</v>
      </c>
      <c r="E2210" s="2"/>
      <c r="F2210" s="2"/>
      <c r="G2210" s="1"/>
    </row>
    <row r="2211" spans="2:7" ht="23.1" customHeight="1" thickBot="1">
      <c r="B2211" s="2"/>
      <c r="C2211" s="2"/>
      <c r="D2211" s="2"/>
      <c r="E2211" s="2"/>
      <c r="F2211" s="2"/>
      <c r="G2211" s="1"/>
    </row>
    <row r="2212" spans="2:7" ht="50.1" customHeight="1" thickBot="1">
      <c r="B2212" s="69" t="s">
        <v>1</v>
      </c>
      <c r="C2212" s="69"/>
      <c r="D2212" s="61" t="s">
        <v>17</v>
      </c>
      <c r="E2212" s="86" t="s">
        <v>18</v>
      </c>
      <c r="F2212" s="87"/>
      <c r="G2212" s="62" t="s">
        <v>19</v>
      </c>
    </row>
    <row r="2213" spans="2:7" ht="23.1" customHeight="1" thickBot="1">
      <c r="B2213" s="71" t="s">
        <v>20</v>
      </c>
      <c r="C2213" s="71"/>
      <c r="D2213" s="36">
        <v>230</v>
      </c>
      <c r="E2213" s="37">
        <v>5.67</v>
      </c>
      <c r="F2213" s="38" t="s">
        <v>0</v>
      </c>
      <c r="G2213" s="39">
        <f t="shared" ref="G2213:G2220" si="61">D2213*E2213</f>
        <v>1304.0999999999999</v>
      </c>
    </row>
    <row r="2214" spans="2:7" ht="23.1" customHeight="1">
      <c r="B2214" s="71" t="s">
        <v>21</v>
      </c>
      <c r="C2214" s="71"/>
      <c r="D2214" s="40"/>
      <c r="E2214" s="41"/>
      <c r="F2214" s="42" t="s">
        <v>2</v>
      </c>
      <c r="G2214" s="43">
        <f t="shared" si="61"/>
        <v>0</v>
      </c>
    </row>
    <row r="2215" spans="2:7" ht="23.1" customHeight="1" thickBot="1">
      <c r="B2215" s="71" t="s">
        <v>22</v>
      </c>
      <c r="C2215" s="71"/>
      <c r="D2215" s="44"/>
      <c r="E2215" s="45"/>
      <c r="F2215" s="46" t="s">
        <v>2</v>
      </c>
      <c r="G2215" s="47">
        <f t="shared" si="61"/>
        <v>0</v>
      </c>
    </row>
    <row r="2216" spans="2:7" ht="23.1" customHeight="1" thickBot="1">
      <c r="B2216" s="71" t="s">
        <v>3</v>
      </c>
      <c r="C2216" s="71"/>
      <c r="D2216" s="48">
        <v>1409.04</v>
      </c>
      <c r="E2216" s="49">
        <v>5.67</v>
      </c>
      <c r="F2216" s="50" t="s">
        <v>0</v>
      </c>
      <c r="G2216" s="51">
        <f t="shared" si="61"/>
        <v>7989.2568000000001</v>
      </c>
    </row>
    <row r="2217" spans="2:7" ht="45.95" customHeight="1">
      <c r="B2217" s="71" t="s">
        <v>23</v>
      </c>
      <c r="C2217" s="71"/>
      <c r="D2217" s="40"/>
      <c r="E2217" s="52"/>
      <c r="F2217" s="42" t="s">
        <v>0</v>
      </c>
      <c r="G2217" s="43">
        <f t="shared" si="61"/>
        <v>0</v>
      </c>
    </row>
    <row r="2218" spans="2:7" ht="23.1" customHeight="1">
      <c r="B2218" s="71" t="s">
        <v>24</v>
      </c>
      <c r="C2218" s="71"/>
      <c r="D2218" s="53"/>
      <c r="E2218" s="54"/>
      <c r="F2218" s="27" t="s">
        <v>0</v>
      </c>
      <c r="G2218" s="55">
        <f t="shared" si="61"/>
        <v>0</v>
      </c>
    </row>
    <row r="2219" spans="2:7" ht="23.1" customHeight="1">
      <c r="B2219" s="71" t="s">
        <v>4</v>
      </c>
      <c r="C2219" s="71"/>
      <c r="D2219" s="56"/>
      <c r="E2219" s="57"/>
      <c r="F2219" s="27" t="s">
        <v>0</v>
      </c>
      <c r="G2219" s="55">
        <f t="shared" si="61"/>
        <v>0</v>
      </c>
    </row>
    <row r="2220" spans="2:7" ht="23.1" customHeight="1">
      <c r="B2220" s="71" t="s">
        <v>25</v>
      </c>
      <c r="C2220" s="71"/>
      <c r="D2220" s="56"/>
      <c r="E2220" s="57"/>
      <c r="F2220" s="27" t="s">
        <v>0</v>
      </c>
      <c r="G2220" s="55">
        <f t="shared" si="61"/>
        <v>0</v>
      </c>
    </row>
    <row r="2221" spans="2:7" ht="23.1" customHeight="1">
      <c r="B2221" s="71" t="s">
        <v>6</v>
      </c>
      <c r="C2221" s="71"/>
      <c r="D2221" s="56"/>
      <c r="E2221" s="57"/>
      <c r="F2221" s="27" t="s">
        <v>0</v>
      </c>
      <c r="G2221" s="55">
        <f>D2221*E2221</f>
        <v>0</v>
      </c>
    </row>
    <row r="2222" spans="2:7" ht="23.1" customHeight="1" thickBot="1">
      <c r="B2222" s="71" t="s">
        <v>5</v>
      </c>
      <c r="C2222" s="71"/>
      <c r="D2222" s="44"/>
      <c r="E2222" s="58"/>
      <c r="F2222" s="46" t="s">
        <v>0</v>
      </c>
      <c r="G2222" s="59">
        <f>D2222*E2222</f>
        <v>0</v>
      </c>
    </row>
    <row r="2223" spans="2:7" ht="23.1" customHeight="1">
      <c r="B2223" s="2"/>
      <c r="C2223" s="17"/>
      <c r="D2223" s="17"/>
      <c r="E2223" s="7"/>
      <c r="F2223" s="7"/>
      <c r="G2223" s="1"/>
    </row>
    <row r="2224" spans="2:7" ht="23.1" customHeight="1">
      <c r="B2224" s="2"/>
      <c r="C2224" s="10" t="s">
        <v>26</v>
      </c>
      <c r="D2224" s="11"/>
      <c r="E2224" s="2"/>
      <c r="F2224" s="2"/>
      <c r="G2224" s="1"/>
    </row>
    <row r="2225" spans="2:7" ht="23.1" customHeight="1">
      <c r="B2225" s="2"/>
      <c r="C2225" s="81" t="s">
        <v>27</v>
      </c>
      <c r="D2225" s="34" t="s">
        <v>28</v>
      </c>
      <c r="E2225" s="18">
        <f>IF(G2213&gt;0,ROUND((G2213+D2206)/D2206,2),0)</f>
        <v>1.1499999999999999</v>
      </c>
      <c r="F2225" s="18"/>
      <c r="G2225" s="3"/>
    </row>
    <row r="2226" spans="2:7" ht="23.1" customHeight="1">
      <c r="B2226" s="2"/>
      <c r="C2226" s="81"/>
      <c r="D2226" s="34" t="s">
        <v>29</v>
      </c>
      <c r="E2226" s="18">
        <f>IF(SUM(G2214:G2215)&gt;0,ROUND((G2214+G2215+D2206)/D2206,2),0)</f>
        <v>0</v>
      </c>
      <c r="F2226" s="18"/>
      <c r="G2226" s="8"/>
    </row>
    <row r="2227" spans="2:7" ht="23.1" customHeight="1">
      <c r="B2227" s="2"/>
      <c r="C2227" s="81"/>
      <c r="D2227" s="34" t="s">
        <v>30</v>
      </c>
      <c r="E2227" s="18">
        <f>IF(G2216&gt;0,ROUND((G2216+D2206)/D2206,2),0)</f>
        <v>1.92</v>
      </c>
      <c r="F2227" s="3"/>
      <c r="G2227" s="8"/>
    </row>
    <row r="2228" spans="2:7" ht="23.1" customHeight="1">
      <c r="B2228" s="2"/>
      <c r="C2228" s="81"/>
      <c r="D2228" s="19" t="s">
        <v>31</v>
      </c>
      <c r="E2228" s="20">
        <f>IF(SUM(G2217:G2222)&gt;0,ROUND((SUM(G2217:G2222)+D2206)/D2206,2),0)</f>
        <v>0</v>
      </c>
      <c r="F2228" s="3"/>
      <c r="G2228" s="8"/>
    </row>
    <row r="2229" spans="2:7" ht="23.1" customHeight="1">
      <c r="B2229" s="2"/>
      <c r="C2229" s="2"/>
      <c r="D2229" s="21" t="s">
        <v>32</v>
      </c>
      <c r="E2229" s="22">
        <f>SUM(E2225:E2228)-IF(VALUE(COUNTIF(E2225:E2228,"&gt;0"))=4,3,0)-IF(VALUE(COUNTIF(E2225:E2228,"&gt;0"))=3,2,0)-IF(VALUE(COUNTIF(E2225:E2228,"&gt;0"))=2,1,0)</f>
        <v>2.0699999999999998</v>
      </c>
      <c r="F2229" s="23"/>
      <c r="G2229" s="1">
        <f>ROUND((D2206+G2213+G2214+G2215+G2216+G2217+G2218+G2219+G2220+G2221+G2222)/D2206,2)</f>
        <v>2.0699999999999998</v>
      </c>
    </row>
    <row r="2230" spans="2:7" ht="23.1" customHeight="1">
      <c r="B2230" s="2"/>
      <c r="C2230" s="2"/>
      <c r="D2230" s="2"/>
      <c r="E2230" s="24"/>
      <c r="F2230" s="2"/>
      <c r="G2230" s="1"/>
    </row>
    <row r="2231" spans="2:7" ht="23.1" customHeight="1">
      <c r="B2231" s="9"/>
      <c r="C2231" s="25" t="s">
        <v>33</v>
      </c>
      <c r="D2231" s="82">
        <f>E2229*D2206</f>
        <v>17989.769699999997</v>
      </c>
      <c r="E2231" s="82"/>
      <c r="F2231" s="2"/>
      <c r="G2231" s="1"/>
    </row>
    <row r="2232" spans="2:7" ht="23.1" customHeight="1">
      <c r="B2232" s="2"/>
      <c r="C2232" s="26" t="s">
        <v>34</v>
      </c>
      <c r="D2232" s="83">
        <f>D2231/D2205</f>
        <v>128.49835499999998</v>
      </c>
      <c r="E2232" s="83"/>
      <c r="F2232" s="2"/>
      <c r="G2232" s="2"/>
    </row>
    <row r="2234" spans="2:7" ht="54.95" customHeight="1">
      <c r="B2234" s="72" t="s">
        <v>194</v>
      </c>
      <c r="C2234" s="72"/>
      <c r="D2234" s="72"/>
      <c r="E2234" s="72"/>
      <c r="F2234" s="72"/>
      <c r="G2234" s="72"/>
    </row>
    <row r="2235" spans="2:7" ht="45.95" customHeight="1">
      <c r="B2235" s="73" t="s">
        <v>35</v>
      </c>
      <c r="C2235" s="73"/>
      <c r="D2235" s="73"/>
      <c r="E2235" s="73"/>
      <c r="F2235" s="73"/>
      <c r="G2235" s="73"/>
    </row>
    <row r="2236" spans="2:7" ht="30" customHeight="1">
      <c r="B2236" s="2"/>
      <c r="C2236" s="10" t="s">
        <v>7</v>
      </c>
      <c r="D2236" s="11"/>
      <c r="E2236" s="2"/>
      <c r="F2236" s="2"/>
      <c r="G2236" s="1"/>
    </row>
    <row r="2237" spans="2:7" ht="23.1" customHeight="1">
      <c r="B2237" s="3"/>
      <c r="C2237" s="74" t="s">
        <v>8</v>
      </c>
      <c r="D2237" s="77" t="s">
        <v>45</v>
      </c>
      <c r="E2237" s="78"/>
      <c r="F2237" s="78"/>
      <c r="G2237" s="79"/>
    </row>
    <row r="2238" spans="2:7" ht="23.1" customHeight="1">
      <c r="B2238" s="3"/>
      <c r="C2238" s="75"/>
      <c r="D2238" s="80" t="s">
        <v>62</v>
      </c>
      <c r="E2238" s="80"/>
      <c r="F2238" s="80"/>
      <c r="G2238" s="80"/>
    </row>
    <row r="2239" spans="2:7" ht="23.1" customHeight="1">
      <c r="B2239" s="3"/>
      <c r="C2239" s="76"/>
      <c r="D2239" s="80" t="s">
        <v>171</v>
      </c>
      <c r="E2239" s="80"/>
      <c r="F2239" s="80"/>
      <c r="G2239" s="80"/>
    </row>
    <row r="2240" spans="2:7" ht="23.1" customHeight="1">
      <c r="B2240" s="2"/>
      <c r="C2240" s="12" t="s">
        <v>9</v>
      </c>
      <c r="D2240" s="4">
        <v>2.5</v>
      </c>
      <c r="E2240" s="13"/>
      <c r="F2240" s="3"/>
      <c r="G2240" s="1"/>
    </row>
    <row r="2241" spans="2:7" ht="23.1" customHeight="1">
      <c r="B2241" s="2"/>
      <c r="C2241" s="14" t="s">
        <v>10</v>
      </c>
      <c r="D2241" s="31">
        <v>119</v>
      </c>
      <c r="E2241" s="84" t="s">
        <v>11</v>
      </c>
      <c r="F2241" s="64"/>
      <c r="G2241" s="67">
        <f>D2242/D2241</f>
        <v>21.733109243697477</v>
      </c>
    </row>
    <row r="2242" spans="2:7" ht="23.1" customHeight="1">
      <c r="B2242" s="2"/>
      <c r="C2242" s="14" t="s">
        <v>12</v>
      </c>
      <c r="D2242" s="5">
        <v>2586.2399999999998</v>
      </c>
      <c r="E2242" s="85"/>
      <c r="F2242" s="66"/>
      <c r="G2242" s="68"/>
    </row>
    <row r="2243" spans="2:7" ht="23.1" customHeight="1">
      <c r="B2243" s="2"/>
      <c r="C2243" s="15"/>
      <c r="D2243" s="6"/>
      <c r="E2243" s="16"/>
      <c r="F2243" s="2"/>
      <c r="G2243" s="1"/>
    </row>
    <row r="2244" spans="2:7" ht="23.1" customHeight="1">
      <c r="B2244" s="2"/>
      <c r="C2244" s="28" t="s">
        <v>13</v>
      </c>
      <c r="D2244" s="30" t="s">
        <v>76</v>
      </c>
      <c r="E2244" s="2"/>
      <c r="F2244" s="2"/>
      <c r="G2244" s="1"/>
    </row>
    <row r="2245" spans="2:7" ht="23.1" customHeight="1">
      <c r="B2245" s="2"/>
      <c r="C2245" s="28" t="s">
        <v>14</v>
      </c>
      <c r="D2245" s="30">
        <v>80</v>
      </c>
      <c r="E2245" s="2"/>
      <c r="F2245" s="2"/>
      <c r="G2245" s="1"/>
    </row>
    <row r="2246" spans="2:7" ht="23.1" customHeight="1">
      <c r="B2246" s="2"/>
      <c r="C2246" s="28" t="s">
        <v>15</v>
      </c>
      <c r="D2246" s="29" t="s">
        <v>44</v>
      </c>
      <c r="E2246" s="2"/>
      <c r="F2246" s="2"/>
      <c r="G2246" s="1"/>
    </row>
    <row r="2247" spans="2:7" ht="23.1" customHeight="1" thickBot="1">
      <c r="B2247" s="2"/>
      <c r="C2247" s="2"/>
      <c r="D2247" s="2"/>
      <c r="E2247" s="2"/>
      <c r="F2247" s="2"/>
      <c r="G2247" s="1"/>
    </row>
    <row r="2248" spans="2:7" ht="50.1" customHeight="1" thickBot="1">
      <c r="B2248" s="69" t="s">
        <v>1</v>
      </c>
      <c r="C2248" s="69"/>
      <c r="D2248" s="61" t="s">
        <v>17</v>
      </c>
      <c r="E2248" s="86" t="s">
        <v>18</v>
      </c>
      <c r="F2248" s="87"/>
      <c r="G2248" s="62" t="s">
        <v>19</v>
      </c>
    </row>
    <row r="2249" spans="2:7" ht="23.1" customHeight="1" thickBot="1">
      <c r="B2249" s="71" t="s">
        <v>20</v>
      </c>
      <c r="C2249" s="71"/>
      <c r="D2249" s="36">
        <v>230</v>
      </c>
      <c r="E2249" s="37">
        <v>2.5</v>
      </c>
      <c r="F2249" s="38" t="s">
        <v>0</v>
      </c>
      <c r="G2249" s="39">
        <f t="shared" ref="G2249:G2256" si="62">D2249*E2249</f>
        <v>575</v>
      </c>
    </row>
    <row r="2250" spans="2:7" ht="23.1" customHeight="1">
      <c r="B2250" s="71" t="s">
        <v>21</v>
      </c>
      <c r="C2250" s="71"/>
      <c r="D2250" s="40"/>
      <c r="E2250" s="41"/>
      <c r="F2250" s="42" t="s">
        <v>2</v>
      </c>
      <c r="G2250" s="43">
        <f t="shared" si="62"/>
        <v>0</v>
      </c>
    </row>
    <row r="2251" spans="2:7" ht="23.1" customHeight="1" thickBot="1">
      <c r="B2251" s="71" t="s">
        <v>22</v>
      </c>
      <c r="C2251" s="71"/>
      <c r="D2251" s="44"/>
      <c r="E2251" s="45"/>
      <c r="F2251" s="46" t="s">
        <v>2</v>
      </c>
      <c r="G2251" s="47">
        <f t="shared" si="62"/>
        <v>0</v>
      </c>
    </row>
    <row r="2252" spans="2:7" ht="23.1" customHeight="1" thickBot="1">
      <c r="B2252" s="71" t="s">
        <v>3</v>
      </c>
      <c r="C2252" s="71"/>
      <c r="D2252" s="48">
        <v>1409.04</v>
      </c>
      <c r="E2252" s="49">
        <v>2.5</v>
      </c>
      <c r="F2252" s="50" t="s">
        <v>0</v>
      </c>
      <c r="G2252" s="51">
        <f t="shared" si="62"/>
        <v>3522.6</v>
      </c>
    </row>
    <row r="2253" spans="2:7" ht="45.95" customHeight="1">
      <c r="B2253" s="71" t="s">
        <v>23</v>
      </c>
      <c r="C2253" s="71"/>
      <c r="D2253" s="40"/>
      <c r="E2253" s="52"/>
      <c r="F2253" s="42" t="s">
        <v>0</v>
      </c>
      <c r="G2253" s="43">
        <f t="shared" si="62"/>
        <v>0</v>
      </c>
    </row>
    <row r="2254" spans="2:7" ht="23.1" customHeight="1">
      <c r="B2254" s="71" t="s">
        <v>24</v>
      </c>
      <c r="C2254" s="71"/>
      <c r="D2254" s="53"/>
      <c r="E2254" s="54"/>
      <c r="F2254" s="27" t="s">
        <v>0</v>
      </c>
      <c r="G2254" s="55">
        <f t="shared" si="62"/>
        <v>0</v>
      </c>
    </row>
    <row r="2255" spans="2:7" ht="23.1" customHeight="1">
      <c r="B2255" s="71" t="s">
        <v>4</v>
      </c>
      <c r="C2255" s="71"/>
      <c r="D2255" s="56"/>
      <c r="E2255" s="57"/>
      <c r="F2255" s="27" t="s">
        <v>0</v>
      </c>
      <c r="G2255" s="55">
        <f t="shared" si="62"/>
        <v>0</v>
      </c>
    </row>
    <row r="2256" spans="2:7" ht="23.1" customHeight="1">
      <c r="B2256" s="71" t="s">
        <v>25</v>
      </c>
      <c r="C2256" s="71"/>
      <c r="D2256" s="56"/>
      <c r="E2256" s="57"/>
      <c r="F2256" s="27" t="s">
        <v>0</v>
      </c>
      <c r="G2256" s="55">
        <f t="shared" si="62"/>
        <v>0</v>
      </c>
    </row>
    <row r="2257" spans="2:7" ht="23.1" customHeight="1">
      <c r="B2257" s="71" t="s">
        <v>6</v>
      </c>
      <c r="C2257" s="71"/>
      <c r="D2257" s="56"/>
      <c r="E2257" s="57"/>
      <c r="F2257" s="27" t="s">
        <v>0</v>
      </c>
      <c r="G2257" s="55">
        <f>D2257*E2257</f>
        <v>0</v>
      </c>
    </row>
    <row r="2258" spans="2:7" ht="23.1" customHeight="1" thickBot="1">
      <c r="B2258" s="71" t="s">
        <v>5</v>
      </c>
      <c r="C2258" s="71"/>
      <c r="D2258" s="44"/>
      <c r="E2258" s="58"/>
      <c r="F2258" s="46" t="s">
        <v>0</v>
      </c>
      <c r="G2258" s="59">
        <f>D2258*E2258</f>
        <v>0</v>
      </c>
    </row>
    <row r="2259" spans="2:7" ht="23.1" customHeight="1">
      <c r="B2259" s="2"/>
      <c r="C2259" s="17"/>
      <c r="D2259" s="17"/>
      <c r="E2259" s="7"/>
      <c r="F2259" s="7"/>
      <c r="G2259" s="1"/>
    </row>
    <row r="2260" spans="2:7" ht="23.1" customHeight="1">
      <c r="B2260" s="2"/>
      <c r="C2260" s="10" t="s">
        <v>26</v>
      </c>
      <c r="D2260" s="11"/>
      <c r="E2260" s="2"/>
      <c r="F2260" s="2"/>
      <c r="G2260" s="1"/>
    </row>
    <row r="2261" spans="2:7" ht="23.1" customHeight="1">
      <c r="B2261" s="2"/>
      <c r="C2261" s="81" t="s">
        <v>27</v>
      </c>
      <c r="D2261" s="34" t="s">
        <v>28</v>
      </c>
      <c r="E2261" s="18">
        <f>IF(G2249&gt;0,ROUND((G2249+D2242)/D2242,2),0)</f>
        <v>1.22</v>
      </c>
      <c r="F2261" s="18"/>
      <c r="G2261" s="3"/>
    </row>
    <row r="2262" spans="2:7" ht="23.1" customHeight="1">
      <c r="B2262" s="2"/>
      <c r="C2262" s="81"/>
      <c r="D2262" s="34" t="s">
        <v>29</v>
      </c>
      <c r="E2262" s="18">
        <f>IF(SUM(G2250:G2251)&gt;0,ROUND((G2250+G2251+D2242)/D2242,2),0)</f>
        <v>0</v>
      </c>
      <c r="F2262" s="18"/>
      <c r="G2262" s="8"/>
    </row>
    <row r="2263" spans="2:7" ht="23.1" customHeight="1">
      <c r="B2263" s="2"/>
      <c r="C2263" s="81"/>
      <c r="D2263" s="34" t="s">
        <v>30</v>
      </c>
      <c r="E2263" s="18">
        <f>IF(G2252&gt;0,ROUND((G2252+D2242)/D2242,2),0)</f>
        <v>2.36</v>
      </c>
      <c r="F2263" s="3"/>
      <c r="G2263" s="8"/>
    </row>
    <row r="2264" spans="2:7" ht="23.1" customHeight="1">
      <c r="B2264" s="2"/>
      <c r="C2264" s="81"/>
      <c r="D2264" s="19" t="s">
        <v>31</v>
      </c>
      <c r="E2264" s="20">
        <f>IF(SUM(G2253:G2258)&gt;0,ROUND((SUM(G2253:G2258)+D2242)/D2242,2),0)</f>
        <v>0</v>
      </c>
      <c r="F2264" s="3"/>
      <c r="G2264" s="8"/>
    </row>
    <row r="2265" spans="2:7" ht="23.1" customHeight="1">
      <c r="B2265" s="2"/>
      <c r="C2265" s="2"/>
      <c r="D2265" s="21" t="s">
        <v>32</v>
      </c>
      <c r="E2265" s="22">
        <f>SUM(E2261:E2264)-IF(VALUE(COUNTIF(E2261:E2264,"&gt;0"))=4,3,0)-IF(VALUE(COUNTIF(E2261:E2264,"&gt;0"))=3,2,0)-IF(VALUE(COUNTIF(E2261:E2264,"&gt;0"))=2,1,0)</f>
        <v>2.58</v>
      </c>
      <c r="F2265" s="23"/>
      <c r="G2265" s="1">
        <f>ROUND((D2242+G2249+G2250+G2251+G2252+G2253+G2254+G2255+G2256+G2257+G2258)/D2242,2)</f>
        <v>2.58</v>
      </c>
    </row>
    <row r="2266" spans="2:7" ht="23.1" customHeight="1">
      <c r="B2266" s="2"/>
      <c r="C2266" s="2"/>
      <c r="D2266" s="2"/>
      <c r="E2266" s="24"/>
      <c r="F2266" s="2"/>
      <c r="G2266" s="1"/>
    </row>
    <row r="2267" spans="2:7" ht="23.1" customHeight="1">
      <c r="B2267" s="9"/>
      <c r="C2267" s="25" t="s">
        <v>33</v>
      </c>
      <c r="D2267" s="82">
        <f>E2265*D2242</f>
        <v>6672.4991999999993</v>
      </c>
      <c r="E2267" s="82"/>
      <c r="F2267" s="2"/>
      <c r="G2267" s="1"/>
    </row>
    <row r="2268" spans="2:7" ht="23.1" customHeight="1">
      <c r="B2268" s="2"/>
      <c r="C2268" s="26" t="s">
        <v>34</v>
      </c>
      <c r="D2268" s="83">
        <f>D2267/D2241</f>
        <v>56.07142184873949</v>
      </c>
      <c r="E2268" s="83"/>
      <c r="F2268" s="2"/>
      <c r="G2268" s="2"/>
    </row>
    <row r="2270" spans="2:7" ht="54.95" customHeight="1">
      <c r="B2270" s="72" t="s">
        <v>195</v>
      </c>
      <c r="C2270" s="72"/>
      <c r="D2270" s="72"/>
      <c r="E2270" s="72"/>
      <c r="F2270" s="72"/>
      <c r="G2270" s="72"/>
    </row>
    <row r="2271" spans="2:7" ht="45.95" customHeight="1">
      <c r="B2271" s="73" t="s">
        <v>35</v>
      </c>
      <c r="C2271" s="73"/>
      <c r="D2271" s="73"/>
      <c r="E2271" s="73"/>
      <c r="F2271" s="73"/>
      <c r="G2271" s="73"/>
    </row>
    <row r="2272" spans="2:7" ht="30" customHeight="1">
      <c r="B2272" s="2"/>
      <c r="C2272" s="10" t="s">
        <v>7</v>
      </c>
      <c r="D2272" s="11"/>
      <c r="E2272" s="2"/>
      <c r="F2272" s="2"/>
      <c r="G2272" s="1"/>
    </row>
    <row r="2273" spans="2:7" ht="23.1" customHeight="1">
      <c r="B2273" s="3"/>
      <c r="C2273" s="74" t="s">
        <v>8</v>
      </c>
      <c r="D2273" s="77" t="s">
        <v>45</v>
      </c>
      <c r="E2273" s="78"/>
      <c r="F2273" s="78"/>
      <c r="G2273" s="79"/>
    </row>
    <row r="2274" spans="2:7" ht="23.1" customHeight="1">
      <c r="B2274" s="3"/>
      <c r="C2274" s="75"/>
      <c r="D2274" s="80" t="s">
        <v>62</v>
      </c>
      <c r="E2274" s="80"/>
      <c r="F2274" s="80"/>
      <c r="G2274" s="80"/>
    </row>
    <row r="2275" spans="2:7" ht="23.1" customHeight="1">
      <c r="B2275" s="3"/>
      <c r="C2275" s="76"/>
      <c r="D2275" s="80" t="s">
        <v>172</v>
      </c>
      <c r="E2275" s="80"/>
      <c r="F2275" s="80"/>
      <c r="G2275" s="80"/>
    </row>
    <row r="2276" spans="2:7" ht="23.1" customHeight="1">
      <c r="B2276" s="2"/>
      <c r="C2276" s="12" t="s">
        <v>9</v>
      </c>
      <c r="D2276" s="4">
        <v>2.1</v>
      </c>
      <c r="E2276" s="13"/>
      <c r="F2276" s="3"/>
      <c r="G2276" s="1"/>
    </row>
    <row r="2277" spans="2:7" ht="23.1" customHeight="1">
      <c r="B2277" s="2"/>
      <c r="C2277" s="14" t="s">
        <v>10</v>
      </c>
      <c r="D2277" s="31">
        <v>78</v>
      </c>
      <c r="E2277" s="84" t="s">
        <v>11</v>
      </c>
      <c r="F2277" s="64"/>
      <c r="G2277" s="67">
        <f>D2278/D2277</f>
        <v>141.30153846153846</v>
      </c>
    </row>
    <row r="2278" spans="2:7" ht="23.1" customHeight="1">
      <c r="B2278" s="2"/>
      <c r="C2278" s="14" t="s">
        <v>12</v>
      </c>
      <c r="D2278" s="5">
        <v>11021.52</v>
      </c>
      <c r="E2278" s="85"/>
      <c r="F2278" s="66"/>
      <c r="G2278" s="68"/>
    </row>
    <row r="2279" spans="2:7" ht="23.1" customHeight="1">
      <c r="B2279" s="2"/>
      <c r="C2279" s="15"/>
      <c r="D2279" s="6"/>
      <c r="E2279" s="16"/>
      <c r="F2279" s="2"/>
      <c r="G2279" s="1"/>
    </row>
    <row r="2280" spans="2:7" ht="23.1" customHeight="1">
      <c r="B2280" s="2"/>
      <c r="C2280" s="28" t="s">
        <v>13</v>
      </c>
      <c r="D2280" s="30" t="s">
        <v>76</v>
      </c>
      <c r="E2280" s="2"/>
      <c r="F2280" s="2"/>
      <c r="G2280" s="1"/>
    </row>
    <row r="2281" spans="2:7" ht="23.1" customHeight="1">
      <c r="B2281" s="2"/>
      <c r="C2281" s="28" t="s">
        <v>14</v>
      </c>
      <c r="D2281" s="30">
        <v>80</v>
      </c>
      <c r="E2281" s="2"/>
      <c r="F2281" s="2"/>
      <c r="G2281" s="1"/>
    </row>
    <row r="2282" spans="2:7" ht="23.1" customHeight="1">
      <c r="B2282" s="2"/>
      <c r="C2282" s="28" t="s">
        <v>15</v>
      </c>
      <c r="D2282" s="29" t="s">
        <v>44</v>
      </c>
      <c r="E2282" s="2"/>
      <c r="F2282" s="2"/>
      <c r="G2282" s="1"/>
    </row>
    <row r="2283" spans="2:7" ht="23.1" customHeight="1" thickBot="1">
      <c r="B2283" s="2"/>
      <c r="C2283" s="2"/>
      <c r="D2283" s="2"/>
      <c r="E2283" s="2"/>
      <c r="F2283" s="2"/>
      <c r="G2283" s="1"/>
    </row>
    <row r="2284" spans="2:7" ht="50.1" customHeight="1" thickBot="1">
      <c r="B2284" s="69" t="s">
        <v>1</v>
      </c>
      <c r="C2284" s="69"/>
      <c r="D2284" s="61" t="s">
        <v>17</v>
      </c>
      <c r="E2284" s="86" t="s">
        <v>18</v>
      </c>
      <c r="F2284" s="87"/>
      <c r="G2284" s="62" t="s">
        <v>19</v>
      </c>
    </row>
    <row r="2285" spans="2:7" ht="23.1" customHeight="1" thickBot="1">
      <c r="B2285" s="71" t="s">
        <v>20</v>
      </c>
      <c r="C2285" s="71"/>
      <c r="D2285" s="36">
        <v>230</v>
      </c>
      <c r="E2285" s="37">
        <v>2.1</v>
      </c>
      <c r="F2285" s="38" t="s">
        <v>0</v>
      </c>
      <c r="G2285" s="39">
        <f t="shared" ref="G2285:G2292" si="63">D2285*E2285</f>
        <v>483</v>
      </c>
    </row>
    <row r="2286" spans="2:7" ht="23.1" customHeight="1">
      <c r="B2286" s="71" t="s">
        <v>21</v>
      </c>
      <c r="C2286" s="71"/>
      <c r="D2286" s="40"/>
      <c r="E2286" s="41"/>
      <c r="F2286" s="42" t="s">
        <v>2</v>
      </c>
      <c r="G2286" s="43">
        <f t="shared" si="63"/>
        <v>0</v>
      </c>
    </row>
    <row r="2287" spans="2:7" ht="23.1" customHeight="1" thickBot="1">
      <c r="B2287" s="71" t="s">
        <v>22</v>
      </c>
      <c r="C2287" s="71"/>
      <c r="D2287" s="44"/>
      <c r="E2287" s="45"/>
      <c r="F2287" s="46" t="s">
        <v>2</v>
      </c>
      <c r="G2287" s="47">
        <f t="shared" si="63"/>
        <v>0</v>
      </c>
    </row>
    <row r="2288" spans="2:7" ht="23.1" customHeight="1" thickBot="1">
      <c r="B2288" s="71" t="s">
        <v>3</v>
      </c>
      <c r="C2288" s="71"/>
      <c r="D2288" s="48">
        <v>1409.04</v>
      </c>
      <c r="E2288" s="49">
        <v>2.1</v>
      </c>
      <c r="F2288" s="50" t="s">
        <v>0</v>
      </c>
      <c r="G2288" s="51">
        <f t="shared" si="63"/>
        <v>2958.9839999999999</v>
      </c>
    </row>
    <row r="2289" spans="2:7" ht="45.95" customHeight="1">
      <c r="B2289" s="71" t="s">
        <v>23</v>
      </c>
      <c r="C2289" s="71"/>
      <c r="D2289" s="40"/>
      <c r="E2289" s="52"/>
      <c r="F2289" s="42" t="s">
        <v>0</v>
      </c>
      <c r="G2289" s="43">
        <f t="shared" si="63"/>
        <v>0</v>
      </c>
    </row>
    <row r="2290" spans="2:7" ht="23.1" customHeight="1">
      <c r="B2290" s="71" t="s">
        <v>24</v>
      </c>
      <c r="C2290" s="71"/>
      <c r="D2290" s="53"/>
      <c r="E2290" s="54"/>
      <c r="F2290" s="27" t="s">
        <v>0</v>
      </c>
      <c r="G2290" s="55">
        <f t="shared" si="63"/>
        <v>0</v>
      </c>
    </row>
    <row r="2291" spans="2:7" ht="23.1" customHeight="1">
      <c r="B2291" s="71" t="s">
        <v>4</v>
      </c>
      <c r="C2291" s="71"/>
      <c r="D2291" s="56"/>
      <c r="E2291" s="57"/>
      <c r="F2291" s="27" t="s">
        <v>0</v>
      </c>
      <c r="G2291" s="55">
        <f t="shared" si="63"/>
        <v>0</v>
      </c>
    </row>
    <row r="2292" spans="2:7" ht="23.1" customHeight="1">
      <c r="B2292" s="71" t="s">
        <v>25</v>
      </c>
      <c r="C2292" s="71"/>
      <c r="D2292" s="56"/>
      <c r="E2292" s="57"/>
      <c r="F2292" s="27" t="s">
        <v>0</v>
      </c>
      <c r="G2292" s="55">
        <f t="shared" si="63"/>
        <v>0</v>
      </c>
    </row>
    <row r="2293" spans="2:7" ht="23.1" customHeight="1">
      <c r="B2293" s="71" t="s">
        <v>6</v>
      </c>
      <c r="C2293" s="71"/>
      <c r="D2293" s="56"/>
      <c r="E2293" s="57"/>
      <c r="F2293" s="27" t="s">
        <v>0</v>
      </c>
      <c r="G2293" s="55">
        <f>D2293*E2293</f>
        <v>0</v>
      </c>
    </row>
    <row r="2294" spans="2:7" ht="23.1" customHeight="1" thickBot="1">
      <c r="B2294" s="71" t="s">
        <v>5</v>
      </c>
      <c r="C2294" s="71"/>
      <c r="D2294" s="44"/>
      <c r="E2294" s="58"/>
      <c r="F2294" s="46" t="s">
        <v>0</v>
      </c>
      <c r="G2294" s="59">
        <f>D2294*E2294</f>
        <v>0</v>
      </c>
    </row>
    <row r="2295" spans="2:7" ht="23.1" customHeight="1">
      <c r="B2295" s="2"/>
      <c r="C2295" s="17"/>
      <c r="D2295" s="17"/>
      <c r="E2295" s="7"/>
      <c r="F2295" s="7"/>
      <c r="G2295" s="1"/>
    </row>
    <row r="2296" spans="2:7" ht="23.1" customHeight="1">
      <c r="B2296" s="2"/>
      <c r="C2296" s="10" t="s">
        <v>26</v>
      </c>
      <c r="D2296" s="11"/>
      <c r="E2296" s="2"/>
      <c r="F2296" s="2"/>
      <c r="G2296" s="1"/>
    </row>
    <row r="2297" spans="2:7" ht="23.1" customHeight="1">
      <c r="B2297" s="2"/>
      <c r="C2297" s="81" t="s">
        <v>27</v>
      </c>
      <c r="D2297" s="34" t="s">
        <v>28</v>
      </c>
      <c r="E2297" s="18">
        <f>IF(G2285&gt;0,ROUND((G2285+D2278)/D2278,2),0)</f>
        <v>1.04</v>
      </c>
      <c r="F2297" s="18"/>
      <c r="G2297" s="3"/>
    </row>
    <row r="2298" spans="2:7" ht="23.1" customHeight="1">
      <c r="B2298" s="2"/>
      <c r="C2298" s="81"/>
      <c r="D2298" s="34" t="s">
        <v>29</v>
      </c>
      <c r="E2298" s="18">
        <f>IF(SUM(G2286:G2287)&gt;0,ROUND((G2286+G2287+D2278)/D2278,2),0)</f>
        <v>0</v>
      </c>
      <c r="F2298" s="18"/>
      <c r="G2298" s="8"/>
    </row>
    <row r="2299" spans="2:7" ht="23.1" customHeight="1">
      <c r="B2299" s="2"/>
      <c r="C2299" s="81"/>
      <c r="D2299" s="34" t="s">
        <v>30</v>
      </c>
      <c r="E2299" s="18">
        <f>IF(G2288&gt;0,ROUND((G2288+D2278)/D2278,2),0)</f>
        <v>1.27</v>
      </c>
      <c r="F2299" s="3"/>
      <c r="G2299" s="8"/>
    </row>
    <row r="2300" spans="2:7" ht="23.1" customHeight="1">
      <c r="B2300" s="2"/>
      <c r="C2300" s="81"/>
      <c r="D2300" s="19" t="s">
        <v>31</v>
      </c>
      <c r="E2300" s="20">
        <f>IF(SUM(G2289:G2294)&gt;0,ROUND((SUM(G2289:G2294)+D2278)/D2278,2),0)</f>
        <v>0</v>
      </c>
      <c r="F2300" s="3"/>
      <c r="G2300" s="8"/>
    </row>
    <row r="2301" spans="2:7" ht="23.1" customHeight="1">
      <c r="B2301" s="2"/>
      <c r="C2301" s="2"/>
      <c r="D2301" s="21" t="s">
        <v>32</v>
      </c>
      <c r="E2301" s="22">
        <f>SUM(E2297:E2300)-IF(VALUE(COUNTIF(E2297:E2300,"&gt;0"))=4,3,0)-IF(VALUE(COUNTIF(E2297:E2300,"&gt;0"))=3,2,0)-IF(VALUE(COUNTIF(E2297:E2300,"&gt;0"))=2,1,0)</f>
        <v>1.31</v>
      </c>
      <c r="F2301" s="23"/>
      <c r="G2301" s="1">
        <f>ROUND((D2278+G2285+G2286+G2287+G2288+G2289+G2290+G2291+G2292+G2293+G2294)/D2278,2)</f>
        <v>1.31</v>
      </c>
    </row>
    <row r="2302" spans="2:7" ht="23.1" customHeight="1">
      <c r="B2302" s="2"/>
      <c r="C2302" s="2"/>
      <c r="D2302" s="2"/>
      <c r="E2302" s="24"/>
      <c r="F2302" s="2"/>
      <c r="G2302" s="1"/>
    </row>
    <row r="2303" spans="2:7" ht="23.1" customHeight="1">
      <c r="B2303" s="9"/>
      <c r="C2303" s="25" t="s">
        <v>33</v>
      </c>
      <c r="D2303" s="82">
        <f>E2301*D2278</f>
        <v>14438.191200000001</v>
      </c>
      <c r="E2303" s="82"/>
      <c r="F2303" s="2"/>
      <c r="G2303" s="1"/>
    </row>
    <row r="2304" spans="2:7" ht="23.1" customHeight="1">
      <c r="B2304" s="2"/>
      <c r="C2304" s="26" t="s">
        <v>34</v>
      </c>
      <c r="D2304" s="83">
        <f>D2303/D2277</f>
        <v>185.1050153846154</v>
      </c>
      <c r="E2304" s="83"/>
      <c r="F2304" s="2"/>
      <c r="G2304" s="2"/>
    </row>
  </sheetData>
  <mergeCells count="1472">
    <mergeCell ref="C2297:C2300"/>
    <mergeCell ref="D2303:E2303"/>
    <mergeCell ref="D2304:E2304"/>
    <mergeCell ref="B2289:C2289"/>
    <mergeCell ref="B2290:C2290"/>
    <mergeCell ref="B2291:C2291"/>
    <mergeCell ref="B2292:C2292"/>
    <mergeCell ref="B2293:C2293"/>
    <mergeCell ref="B2294:C2294"/>
    <mergeCell ref="B2284:C2284"/>
    <mergeCell ref="E2284:F2284"/>
    <mergeCell ref="B2285:C2285"/>
    <mergeCell ref="B2286:C2286"/>
    <mergeCell ref="B2287:C2287"/>
    <mergeCell ref="B2288:C2288"/>
    <mergeCell ref="B2271:G2271"/>
    <mergeCell ref="C2273:C2275"/>
    <mergeCell ref="D2273:G2273"/>
    <mergeCell ref="D2274:G2274"/>
    <mergeCell ref="D2275:G2275"/>
    <mergeCell ref="E2277:F2278"/>
    <mergeCell ref="G2277:G2278"/>
    <mergeCell ref="B2257:C2257"/>
    <mergeCell ref="B2258:C2258"/>
    <mergeCell ref="C2261:C2264"/>
    <mergeCell ref="D2267:E2267"/>
    <mergeCell ref="D2268:E2268"/>
    <mergeCell ref="B2270:G2270"/>
    <mergeCell ref="B2251:C2251"/>
    <mergeCell ref="B2252:C2252"/>
    <mergeCell ref="B2253:C2253"/>
    <mergeCell ref="B2254:C2254"/>
    <mergeCell ref="B2255:C2255"/>
    <mergeCell ref="B2256:C2256"/>
    <mergeCell ref="E2241:F2242"/>
    <mergeCell ref="G2241:G2242"/>
    <mergeCell ref="B2248:C2248"/>
    <mergeCell ref="E2248:F2248"/>
    <mergeCell ref="B2249:C2249"/>
    <mergeCell ref="B2250:C2250"/>
    <mergeCell ref="C2225:C2228"/>
    <mergeCell ref="D2231:E2231"/>
    <mergeCell ref="D2232:E2232"/>
    <mergeCell ref="B2234:G2234"/>
    <mergeCell ref="B2235:G2235"/>
    <mergeCell ref="C2237:C2239"/>
    <mergeCell ref="D2237:G2237"/>
    <mergeCell ref="D2238:G2238"/>
    <mergeCell ref="D2239:G2239"/>
    <mergeCell ref="B2217:C2217"/>
    <mergeCell ref="B2218:C2218"/>
    <mergeCell ref="B2219:C2219"/>
    <mergeCell ref="B2220:C2220"/>
    <mergeCell ref="B2221:C2221"/>
    <mergeCell ref="B2222:C2222"/>
    <mergeCell ref="B2212:C2212"/>
    <mergeCell ref="E2212:F2212"/>
    <mergeCell ref="B2213:C2213"/>
    <mergeCell ref="B2214:C2214"/>
    <mergeCell ref="B2215:C2215"/>
    <mergeCell ref="B2216:C2216"/>
    <mergeCell ref="B2199:G2199"/>
    <mergeCell ref="C2201:C2203"/>
    <mergeCell ref="D2201:G2201"/>
    <mergeCell ref="D2202:G2202"/>
    <mergeCell ref="D2203:G2203"/>
    <mergeCell ref="E2205:F2206"/>
    <mergeCell ref="G2205:G2206"/>
    <mergeCell ref="B2185:C2185"/>
    <mergeCell ref="B2186:C2186"/>
    <mergeCell ref="C2189:C2192"/>
    <mergeCell ref="D2195:E2195"/>
    <mergeCell ref="D2196:E2196"/>
    <mergeCell ref="B2198:G2198"/>
    <mergeCell ref="B2179:C2179"/>
    <mergeCell ref="B2180:C2180"/>
    <mergeCell ref="B2181:C2181"/>
    <mergeCell ref="B2182:C2182"/>
    <mergeCell ref="B2183:C2183"/>
    <mergeCell ref="B2184:C2184"/>
    <mergeCell ref="E2169:F2170"/>
    <mergeCell ref="G2169:G2170"/>
    <mergeCell ref="B2176:C2176"/>
    <mergeCell ref="E2176:F2176"/>
    <mergeCell ref="B2177:C2177"/>
    <mergeCell ref="B2178:C2178"/>
    <mergeCell ref="C2153:C2156"/>
    <mergeCell ref="D2159:E2159"/>
    <mergeCell ref="D2160:E2160"/>
    <mergeCell ref="B2162:G2162"/>
    <mergeCell ref="B2163:G2163"/>
    <mergeCell ref="C2165:C2167"/>
    <mergeCell ref="D2165:G2165"/>
    <mergeCell ref="D2166:G2166"/>
    <mergeCell ref="D2167:G2167"/>
    <mergeCell ref="B2145:C2145"/>
    <mergeCell ref="B2146:C2146"/>
    <mergeCell ref="B2147:C2147"/>
    <mergeCell ref="B2148:C2148"/>
    <mergeCell ref="B2149:C2149"/>
    <mergeCell ref="B2150:C2150"/>
    <mergeCell ref="B2140:C2140"/>
    <mergeCell ref="E2140:F2140"/>
    <mergeCell ref="B2141:C2141"/>
    <mergeCell ref="B2142:C2142"/>
    <mergeCell ref="B2143:C2143"/>
    <mergeCell ref="B2144:C2144"/>
    <mergeCell ref="B2127:G2127"/>
    <mergeCell ref="C2129:C2131"/>
    <mergeCell ref="D2129:G2129"/>
    <mergeCell ref="D2130:G2130"/>
    <mergeCell ref="D2131:G2131"/>
    <mergeCell ref="E2133:F2134"/>
    <mergeCell ref="G2133:G2134"/>
    <mergeCell ref="B2113:C2113"/>
    <mergeCell ref="B2114:C2114"/>
    <mergeCell ref="C2117:C2120"/>
    <mergeCell ref="D2123:E2123"/>
    <mergeCell ref="D2124:E2124"/>
    <mergeCell ref="B2126:G2126"/>
    <mergeCell ref="B2107:C2107"/>
    <mergeCell ref="B2108:C2108"/>
    <mergeCell ref="B2109:C2109"/>
    <mergeCell ref="B2110:C2110"/>
    <mergeCell ref="B2111:C2111"/>
    <mergeCell ref="B2112:C2112"/>
    <mergeCell ref="E2097:F2098"/>
    <mergeCell ref="G2097:G2098"/>
    <mergeCell ref="B2104:C2104"/>
    <mergeCell ref="E2104:F2104"/>
    <mergeCell ref="B2105:C2105"/>
    <mergeCell ref="B2106:C2106"/>
    <mergeCell ref="C2081:C2084"/>
    <mergeCell ref="D2087:E2087"/>
    <mergeCell ref="D2088:E2088"/>
    <mergeCell ref="B2090:G2090"/>
    <mergeCell ref="B2091:G2091"/>
    <mergeCell ref="C2093:C2095"/>
    <mergeCell ref="D2093:G2093"/>
    <mergeCell ref="D2094:G2094"/>
    <mergeCell ref="D2095:G2095"/>
    <mergeCell ref="B2073:C2073"/>
    <mergeCell ref="B2074:C2074"/>
    <mergeCell ref="B2075:C2075"/>
    <mergeCell ref="B2076:C2076"/>
    <mergeCell ref="B2077:C2077"/>
    <mergeCell ref="B2078:C2078"/>
    <mergeCell ref="B2068:C2068"/>
    <mergeCell ref="E2068:F2068"/>
    <mergeCell ref="B2069:C2069"/>
    <mergeCell ref="B2070:C2070"/>
    <mergeCell ref="B2071:C2071"/>
    <mergeCell ref="B2072:C2072"/>
    <mergeCell ref="B2055:G2055"/>
    <mergeCell ref="C2057:C2059"/>
    <mergeCell ref="D2057:G2057"/>
    <mergeCell ref="D2058:G2058"/>
    <mergeCell ref="D2059:G2059"/>
    <mergeCell ref="E2061:F2062"/>
    <mergeCell ref="G2061:G2062"/>
    <mergeCell ref="B2041:C2041"/>
    <mergeCell ref="B2042:C2042"/>
    <mergeCell ref="C2045:C2048"/>
    <mergeCell ref="D2051:E2051"/>
    <mergeCell ref="D2052:E2052"/>
    <mergeCell ref="B2054:G2054"/>
    <mergeCell ref="B2035:C2035"/>
    <mergeCell ref="B2036:C2036"/>
    <mergeCell ref="B2037:C2037"/>
    <mergeCell ref="B2038:C2038"/>
    <mergeCell ref="B2039:C2039"/>
    <mergeCell ref="B2040:C2040"/>
    <mergeCell ref="E2025:F2026"/>
    <mergeCell ref="G2025:G2026"/>
    <mergeCell ref="B2032:C2032"/>
    <mergeCell ref="E2032:F2032"/>
    <mergeCell ref="B2033:C2033"/>
    <mergeCell ref="B2034:C2034"/>
    <mergeCell ref="C2009:C2012"/>
    <mergeCell ref="D2015:E2015"/>
    <mergeCell ref="D2016:E2016"/>
    <mergeCell ref="B2018:G2018"/>
    <mergeCell ref="B2019:G2019"/>
    <mergeCell ref="C2021:C2023"/>
    <mergeCell ref="D2021:G2021"/>
    <mergeCell ref="D2022:G2022"/>
    <mergeCell ref="D2023:G2023"/>
    <mergeCell ref="B2001:C2001"/>
    <mergeCell ref="B2002:C2002"/>
    <mergeCell ref="B2003:C2003"/>
    <mergeCell ref="B2004:C2004"/>
    <mergeCell ref="B2005:C2005"/>
    <mergeCell ref="B2006:C2006"/>
    <mergeCell ref="B1996:C1996"/>
    <mergeCell ref="E1996:F1996"/>
    <mergeCell ref="B1997:C1997"/>
    <mergeCell ref="B1998:C1998"/>
    <mergeCell ref="B1999:C1999"/>
    <mergeCell ref="B2000:C2000"/>
    <mergeCell ref="B1983:G1983"/>
    <mergeCell ref="C1985:C1987"/>
    <mergeCell ref="D1985:G1985"/>
    <mergeCell ref="D1986:G1986"/>
    <mergeCell ref="D1987:G1987"/>
    <mergeCell ref="E1989:F1990"/>
    <mergeCell ref="G1989:G1990"/>
    <mergeCell ref="B1969:C1969"/>
    <mergeCell ref="B1970:C1970"/>
    <mergeCell ref="C1973:C1976"/>
    <mergeCell ref="D1979:E1979"/>
    <mergeCell ref="D1980:E1980"/>
    <mergeCell ref="B1982:G1982"/>
    <mergeCell ref="B1963:C1963"/>
    <mergeCell ref="B1964:C1964"/>
    <mergeCell ref="B1965:C1965"/>
    <mergeCell ref="B1966:C1966"/>
    <mergeCell ref="B1967:C1967"/>
    <mergeCell ref="B1968:C1968"/>
    <mergeCell ref="E1953:F1954"/>
    <mergeCell ref="G1953:G1954"/>
    <mergeCell ref="B1960:C1960"/>
    <mergeCell ref="E1960:F1960"/>
    <mergeCell ref="B1961:C1961"/>
    <mergeCell ref="B1962:C1962"/>
    <mergeCell ref="C1937:C1940"/>
    <mergeCell ref="D1943:E1943"/>
    <mergeCell ref="D1944:E1944"/>
    <mergeCell ref="B1946:G1946"/>
    <mergeCell ref="B1947:G1947"/>
    <mergeCell ref="C1949:C1951"/>
    <mergeCell ref="D1949:G1949"/>
    <mergeCell ref="D1950:G1950"/>
    <mergeCell ref="D1951:G1951"/>
    <mergeCell ref="B1929:C1929"/>
    <mergeCell ref="B1930:C1930"/>
    <mergeCell ref="B1931:C1931"/>
    <mergeCell ref="B1932:C1932"/>
    <mergeCell ref="B1933:C1933"/>
    <mergeCell ref="B1934:C1934"/>
    <mergeCell ref="B1924:C1924"/>
    <mergeCell ref="E1924:F1924"/>
    <mergeCell ref="B1925:C1925"/>
    <mergeCell ref="B1926:C1926"/>
    <mergeCell ref="B1927:C1927"/>
    <mergeCell ref="B1928:C1928"/>
    <mergeCell ref="B1911:G1911"/>
    <mergeCell ref="C1913:C1915"/>
    <mergeCell ref="D1913:G1913"/>
    <mergeCell ref="D1914:G1914"/>
    <mergeCell ref="D1915:G1915"/>
    <mergeCell ref="E1917:F1918"/>
    <mergeCell ref="G1917:G1918"/>
    <mergeCell ref="B1897:C1897"/>
    <mergeCell ref="B1898:C1898"/>
    <mergeCell ref="C1901:C1904"/>
    <mergeCell ref="D1907:E1907"/>
    <mergeCell ref="D1908:E1908"/>
    <mergeCell ref="B1910:G1910"/>
    <mergeCell ref="B1891:C1891"/>
    <mergeCell ref="B1892:C1892"/>
    <mergeCell ref="B1893:C1893"/>
    <mergeCell ref="B1894:C1894"/>
    <mergeCell ref="B1895:C1895"/>
    <mergeCell ref="B1896:C1896"/>
    <mergeCell ref="E1881:F1882"/>
    <mergeCell ref="G1881:G1882"/>
    <mergeCell ref="B1888:C1888"/>
    <mergeCell ref="E1888:F1888"/>
    <mergeCell ref="B1889:C1889"/>
    <mergeCell ref="B1890:C1890"/>
    <mergeCell ref="C1865:C1868"/>
    <mergeCell ref="D1871:E1871"/>
    <mergeCell ref="D1872:E1872"/>
    <mergeCell ref="B1874:G1874"/>
    <mergeCell ref="B1875:G1875"/>
    <mergeCell ref="C1877:C1879"/>
    <mergeCell ref="D1877:G1877"/>
    <mergeCell ref="D1878:G1878"/>
    <mergeCell ref="D1879:G1879"/>
    <mergeCell ref="B1857:C1857"/>
    <mergeCell ref="B1858:C1858"/>
    <mergeCell ref="B1859:C1859"/>
    <mergeCell ref="B1860:C1860"/>
    <mergeCell ref="B1861:C1861"/>
    <mergeCell ref="B1862:C1862"/>
    <mergeCell ref="B1852:C1852"/>
    <mergeCell ref="E1852:F1852"/>
    <mergeCell ref="B1853:C1853"/>
    <mergeCell ref="B1854:C1854"/>
    <mergeCell ref="B1855:C1855"/>
    <mergeCell ref="B1856:C1856"/>
    <mergeCell ref="B1839:G1839"/>
    <mergeCell ref="C1841:C1843"/>
    <mergeCell ref="D1841:G1841"/>
    <mergeCell ref="D1842:G1842"/>
    <mergeCell ref="D1843:G1843"/>
    <mergeCell ref="E1845:F1846"/>
    <mergeCell ref="G1845:G1846"/>
    <mergeCell ref="B1825:C1825"/>
    <mergeCell ref="B1826:C1826"/>
    <mergeCell ref="C1829:C1832"/>
    <mergeCell ref="D1835:E1835"/>
    <mergeCell ref="D1836:E1836"/>
    <mergeCell ref="B1838:G1838"/>
    <mergeCell ref="B1819:C1819"/>
    <mergeCell ref="B1820:C1820"/>
    <mergeCell ref="B1821:C1821"/>
    <mergeCell ref="B1822:C1822"/>
    <mergeCell ref="B1823:C1823"/>
    <mergeCell ref="B1824:C1824"/>
    <mergeCell ref="E1809:F1810"/>
    <mergeCell ref="G1809:G1810"/>
    <mergeCell ref="B1816:C1816"/>
    <mergeCell ref="E1816:F1816"/>
    <mergeCell ref="B1817:C1817"/>
    <mergeCell ref="B1818:C1818"/>
    <mergeCell ref="C1793:C1796"/>
    <mergeCell ref="D1799:E1799"/>
    <mergeCell ref="D1800:E1800"/>
    <mergeCell ref="B1802:G1802"/>
    <mergeCell ref="B1803:G1803"/>
    <mergeCell ref="C1805:C1807"/>
    <mergeCell ref="D1805:G1805"/>
    <mergeCell ref="D1806:G1806"/>
    <mergeCell ref="D1807:G1807"/>
    <mergeCell ref="B1785:C1785"/>
    <mergeCell ref="B1786:C1786"/>
    <mergeCell ref="B1787:C1787"/>
    <mergeCell ref="B1788:C1788"/>
    <mergeCell ref="B1789:C1789"/>
    <mergeCell ref="B1790:C1790"/>
    <mergeCell ref="B1780:C1780"/>
    <mergeCell ref="E1780:F1780"/>
    <mergeCell ref="B1781:C1781"/>
    <mergeCell ref="B1782:C1782"/>
    <mergeCell ref="B1783:C1783"/>
    <mergeCell ref="B1784:C1784"/>
    <mergeCell ref="B1767:G1767"/>
    <mergeCell ref="C1769:C1771"/>
    <mergeCell ref="D1769:G1769"/>
    <mergeCell ref="D1770:G1770"/>
    <mergeCell ref="D1771:G1771"/>
    <mergeCell ref="E1773:F1774"/>
    <mergeCell ref="G1773:G1774"/>
    <mergeCell ref="B1753:C1753"/>
    <mergeCell ref="B1754:C1754"/>
    <mergeCell ref="C1757:C1760"/>
    <mergeCell ref="D1763:E1763"/>
    <mergeCell ref="D1764:E1764"/>
    <mergeCell ref="B1766:G1766"/>
    <mergeCell ref="B1747:C1747"/>
    <mergeCell ref="B1748:C1748"/>
    <mergeCell ref="B1749:C1749"/>
    <mergeCell ref="B1750:C1750"/>
    <mergeCell ref="B1751:C1751"/>
    <mergeCell ref="B1752:C1752"/>
    <mergeCell ref="E1737:F1738"/>
    <mergeCell ref="G1737:G1738"/>
    <mergeCell ref="B1744:C1744"/>
    <mergeCell ref="E1744:F1744"/>
    <mergeCell ref="B1745:C1745"/>
    <mergeCell ref="B1746:C1746"/>
    <mergeCell ref="C1721:C1724"/>
    <mergeCell ref="D1727:E1727"/>
    <mergeCell ref="D1728:E1728"/>
    <mergeCell ref="B1730:G1730"/>
    <mergeCell ref="B1731:G1731"/>
    <mergeCell ref="C1733:C1735"/>
    <mergeCell ref="D1733:G1733"/>
    <mergeCell ref="D1734:G1734"/>
    <mergeCell ref="D1735:G1735"/>
    <mergeCell ref="B1713:C1713"/>
    <mergeCell ref="B1714:C1714"/>
    <mergeCell ref="B1715:C1715"/>
    <mergeCell ref="B1716:C1716"/>
    <mergeCell ref="B1717:C1717"/>
    <mergeCell ref="B1718:C1718"/>
    <mergeCell ref="B1708:C1708"/>
    <mergeCell ref="E1708:F1708"/>
    <mergeCell ref="B1709:C1709"/>
    <mergeCell ref="B1710:C1710"/>
    <mergeCell ref="B1711:C1711"/>
    <mergeCell ref="B1712:C1712"/>
    <mergeCell ref="B1695:G1695"/>
    <mergeCell ref="C1697:C1699"/>
    <mergeCell ref="D1697:G1697"/>
    <mergeCell ref="D1698:G1698"/>
    <mergeCell ref="D1699:G1699"/>
    <mergeCell ref="E1701:F1702"/>
    <mergeCell ref="G1701:G1702"/>
    <mergeCell ref="B1681:C1681"/>
    <mergeCell ref="B1682:C1682"/>
    <mergeCell ref="C1685:C1688"/>
    <mergeCell ref="D1691:E1691"/>
    <mergeCell ref="D1692:E1692"/>
    <mergeCell ref="B1694:G1694"/>
    <mergeCell ref="B1675:C1675"/>
    <mergeCell ref="B1676:C1676"/>
    <mergeCell ref="B1677:C1677"/>
    <mergeCell ref="B1678:C1678"/>
    <mergeCell ref="B1679:C1679"/>
    <mergeCell ref="B1680:C1680"/>
    <mergeCell ref="E1665:F1666"/>
    <mergeCell ref="G1665:G1666"/>
    <mergeCell ref="B1672:C1672"/>
    <mergeCell ref="E1672:F1672"/>
    <mergeCell ref="B1673:C1673"/>
    <mergeCell ref="B1674:C1674"/>
    <mergeCell ref="C1649:C1652"/>
    <mergeCell ref="D1655:E1655"/>
    <mergeCell ref="D1656:E1656"/>
    <mergeCell ref="B1658:G1658"/>
    <mergeCell ref="B1659:G1659"/>
    <mergeCell ref="C1661:C1663"/>
    <mergeCell ref="D1661:G1661"/>
    <mergeCell ref="D1662:G1662"/>
    <mergeCell ref="D1663:G1663"/>
    <mergeCell ref="B1641:C1641"/>
    <mergeCell ref="B1642:C1642"/>
    <mergeCell ref="B1643:C1643"/>
    <mergeCell ref="B1644:C1644"/>
    <mergeCell ref="B1645:C1645"/>
    <mergeCell ref="B1646:C1646"/>
    <mergeCell ref="B1636:C1636"/>
    <mergeCell ref="E1636:F1636"/>
    <mergeCell ref="B1637:C1637"/>
    <mergeCell ref="B1638:C1638"/>
    <mergeCell ref="B1639:C1639"/>
    <mergeCell ref="B1640:C1640"/>
    <mergeCell ref="B1623:G1623"/>
    <mergeCell ref="C1625:C1627"/>
    <mergeCell ref="D1625:G1625"/>
    <mergeCell ref="D1626:G1626"/>
    <mergeCell ref="D1627:G1627"/>
    <mergeCell ref="E1629:F1630"/>
    <mergeCell ref="G1629:G1630"/>
    <mergeCell ref="B1609:C1609"/>
    <mergeCell ref="B1610:C1610"/>
    <mergeCell ref="C1613:C1616"/>
    <mergeCell ref="D1619:E1619"/>
    <mergeCell ref="D1620:E1620"/>
    <mergeCell ref="B1622:G1622"/>
    <mergeCell ref="B1603:C1603"/>
    <mergeCell ref="B1604:C1604"/>
    <mergeCell ref="B1605:C1605"/>
    <mergeCell ref="B1606:C1606"/>
    <mergeCell ref="B1607:C1607"/>
    <mergeCell ref="B1608:C1608"/>
    <mergeCell ref="E1593:F1594"/>
    <mergeCell ref="G1593:G1594"/>
    <mergeCell ref="B1600:C1600"/>
    <mergeCell ref="E1600:F1600"/>
    <mergeCell ref="B1601:C1601"/>
    <mergeCell ref="B1602:C1602"/>
    <mergeCell ref="C1577:C1580"/>
    <mergeCell ref="D1583:E1583"/>
    <mergeCell ref="D1584:E1584"/>
    <mergeCell ref="B1586:G1586"/>
    <mergeCell ref="B1587:G1587"/>
    <mergeCell ref="C1589:C1591"/>
    <mergeCell ref="D1589:G1589"/>
    <mergeCell ref="D1590:G1590"/>
    <mergeCell ref="D1591:G1591"/>
    <mergeCell ref="B1569:C1569"/>
    <mergeCell ref="B1570:C1570"/>
    <mergeCell ref="B1571:C1571"/>
    <mergeCell ref="B1572:C1572"/>
    <mergeCell ref="B1573:C1573"/>
    <mergeCell ref="B1574:C1574"/>
    <mergeCell ref="B1564:C1564"/>
    <mergeCell ref="E1564:F1564"/>
    <mergeCell ref="B1565:C1565"/>
    <mergeCell ref="B1566:C1566"/>
    <mergeCell ref="B1567:C1567"/>
    <mergeCell ref="B1568:C1568"/>
    <mergeCell ref="B1551:G1551"/>
    <mergeCell ref="C1553:C1555"/>
    <mergeCell ref="D1553:G1553"/>
    <mergeCell ref="D1554:G1554"/>
    <mergeCell ref="D1555:G1555"/>
    <mergeCell ref="E1557:F1558"/>
    <mergeCell ref="G1557:G1558"/>
    <mergeCell ref="B1537:C1537"/>
    <mergeCell ref="B1538:C1538"/>
    <mergeCell ref="C1541:C1544"/>
    <mergeCell ref="D1547:E1547"/>
    <mergeCell ref="D1548:E1548"/>
    <mergeCell ref="B1550:G1550"/>
    <mergeCell ref="B1531:C1531"/>
    <mergeCell ref="B1532:C1532"/>
    <mergeCell ref="B1533:C1533"/>
    <mergeCell ref="B1534:C1534"/>
    <mergeCell ref="B1535:C1535"/>
    <mergeCell ref="B1536:C1536"/>
    <mergeCell ref="E1521:F1522"/>
    <mergeCell ref="G1521:G1522"/>
    <mergeCell ref="B1528:C1528"/>
    <mergeCell ref="E1528:F1528"/>
    <mergeCell ref="B1529:C1529"/>
    <mergeCell ref="B1530:C1530"/>
    <mergeCell ref="C1505:C1508"/>
    <mergeCell ref="D1511:E1511"/>
    <mergeCell ref="D1512:E1512"/>
    <mergeCell ref="B1514:G1514"/>
    <mergeCell ref="B1515:G1515"/>
    <mergeCell ref="C1517:C1519"/>
    <mergeCell ref="D1517:G1517"/>
    <mergeCell ref="D1518:G1518"/>
    <mergeCell ref="D1519:G1519"/>
    <mergeCell ref="B1497:C1497"/>
    <mergeCell ref="B1498:C1498"/>
    <mergeCell ref="B1499:C1499"/>
    <mergeCell ref="B1500:C1500"/>
    <mergeCell ref="B1501:C1501"/>
    <mergeCell ref="B1502:C1502"/>
    <mergeCell ref="B1492:C1492"/>
    <mergeCell ref="E1492:F1492"/>
    <mergeCell ref="B1493:C1493"/>
    <mergeCell ref="B1494:C1494"/>
    <mergeCell ref="B1495:C1495"/>
    <mergeCell ref="B1496:C1496"/>
    <mergeCell ref="B1479:G1479"/>
    <mergeCell ref="C1481:C1483"/>
    <mergeCell ref="D1481:G1481"/>
    <mergeCell ref="D1482:G1482"/>
    <mergeCell ref="D1483:G1483"/>
    <mergeCell ref="E1485:F1486"/>
    <mergeCell ref="G1485:G1486"/>
    <mergeCell ref="B1465:C1465"/>
    <mergeCell ref="B1466:C1466"/>
    <mergeCell ref="C1469:C1472"/>
    <mergeCell ref="D1475:E1475"/>
    <mergeCell ref="D1476:E1476"/>
    <mergeCell ref="B1478:G1478"/>
    <mergeCell ref="B1459:C1459"/>
    <mergeCell ref="B1460:C1460"/>
    <mergeCell ref="B1461:C1461"/>
    <mergeCell ref="B1462:C1462"/>
    <mergeCell ref="B1463:C1463"/>
    <mergeCell ref="B1464:C1464"/>
    <mergeCell ref="E1449:F1450"/>
    <mergeCell ref="G1449:G1450"/>
    <mergeCell ref="B1456:C1456"/>
    <mergeCell ref="E1456:F1456"/>
    <mergeCell ref="B1457:C1457"/>
    <mergeCell ref="B1458:C1458"/>
    <mergeCell ref="C1433:C1436"/>
    <mergeCell ref="D1439:E1439"/>
    <mergeCell ref="D1440:E1440"/>
    <mergeCell ref="B1442:G1442"/>
    <mergeCell ref="B1443:G1443"/>
    <mergeCell ref="C1445:C1447"/>
    <mergeCell ref="D1445:G1445"/>
    <mergeCell ref="D1446:G1446"/>
    <mergeCell ref="D1447:G1447"/>
    <mergeCell ref="B1425:C1425"/>
    <mergeCell ref="B1426:C1426"/>
    <mergeCell ref="B1427:C1427"/>
    <mergeCell ref="B1428:C1428"/>
    <mergeCell ref="B1429:C1429"/>
    <mergeCell ref="B1430:C1430"/>
    <mergeCell ref="B1420:C1420"/>
    <mergeCell ref="E1420:F1420"/>
    <mergeCell ref="B1421:C1421"/>
    <mergeCell ref="B1422:C1422"/>
    <mergeCell ref="B1423:C1423"/>
    <mergeCell ref="B1424:C1424"/>
    <mergeCell ref="B1407:G1407"/>
    <mergeCell ref="C1409:C1411"/>
    <mergeCell ref="D1409:G1409"/>
    <mergeCell ref="D1410:G1410"/>
    <mergeCell ref="D1411:G1411"/>
    <mergeCell ref="E1413:F1414"/>
    <mergeCell ref="G1413:G1414"/>
    <mergeCell ref="B1393:C1393"/>
    <mergeCell ref="B1394:C1394"/>
    <mergeCell ref="C1397:C1400"/>
    <mergeCell ref="D1403:E1403"/>
    <mergeCell ref="D1404:E1404"/>
    <mergeCell ref="B1406:G1406"/>
    <mergeCell ref="B1387:C1387"/>
    <mergeCell ref="B1388:C1388"/>
    <mergeCell ref="B1389:C1389"/>
    <mergeCell ref="B1390:C1390"/>
    <mergeCell ref="B1391:C1391"/>
    <mergeCell ref="B1392:C1392"/>
    <mergeCell ref="E1377:F1378"/>
    <mergeCell ref="G1377:G1378"/>
    <mergeCell ref="B1384:C1384"/>
    <mergeCell ref="E1384:F1384"/>
    <mergeCell ref="B1385:C1385"/>
    <mergeCell ref="B1386:C1386"/>
    <mergeCell ref="C1361:C1364"/>
    <mergeCell ref="D1367:E1367"/>
    <mergeCell ref="D1368:E1368"/>
    <mergeCell ref="B1370:G1370"/>
    <mergeCell ref="B1371:G1371"/>
    <mergeCell ref="C1373:C1375"/>
    <mergeCell ref="D1373:G1373"/>
    <mergeCell ref="D1374:G1374"/>
    <mergeCell ref="D1375:G1375"/>
    <mergeCell ref="B1353:C1353"/>
    <mergeCell ref="B1354:C1354"/>
    <mergeCell ref="B1355:C1355"/>
    <mergeCell ref="B1356:C1356"/>
    <mergeCell ref="B1357:C1357"/>
    <mergeCell ref="B1358:C1358"/>
    <mergeCell ref="B1348:C1348"/>
    <mergeCell ref="E1348:F1348"/>
    <mergeCell ref="B1349:C1349"/>
    <mergeCell ref="B1350:C1350"/>
    <mergeCell ref="B1351:C1351"/>
    <mergeCell ref="B1352:C1352"/>
    <mergeCell ref="B1335:G1335"/>
    <mergeCell ref="C1337:C1339"/>
    <mergeCell ref="D1337:G1337"/>
    <mergeCell ref="D1338:G1338"/>
    <mergeCell ref="D1339:G1339"/>
    <mergeCell ref="E1341:F1342"/>
    <mergeCell ref="G1341:G1342"/>
    <mergeCell ref="B1321:C1321"/>
    <mergeCell ref="B1322:C1322"/>
    <mergeCell ref="C1325:C1328"/>
    <mergeCell ref="D1331:E1331"/>
    <mergeCell ref="D1332:E1332"/>
    <mergeCell ref="B1334:G1334"/>
    <mergeCell ref="B1315:C1315"/>
    <mergeCell ref="B1316:C1316"/>
    <mergeCell ref="B1317:C1317"/>
    <mergeCell ref="B1318:C1318"/>
    <mergeCell ref="B1319:C1319"/>
    <mergeCell ref="B1320:C1320"/>
    <mergeCell ref="E1305:F1306"/>
    <mergeCell ref="G1305:G1306"/>
    <mergeCell ref="B1312:C1312"/>
    <mergeCell ref="E1312:F1312"/>
    <mergeCell ref="B1313:C1313"/>
    <mergeCell ref="B1314:C1314"/>
    <mergeCell ref="C1289:C1292"/>
    <mergeCell ref="D1295:E1295"/>
    <mergeCell ref="D1296:E1296"/>
    <mergeCell ref="B1298:G1298"/>
    <mergeCell ref="B1299:G1299"/>
    <mergeCell ref="C1301:C1303"/>
    <mergeCell ref="D1301:G1301"/>
    <mergeCell ref="D1302:G1302"/>
    <mergeCell ref="D1303:G1303"/>
    <mergeCell ref="B1281:C1281"/>
    <mergeCell ref="B1282:C1282"/>
    <mergeCell ref="B1283:C1283"/>
    <mergeCell ref="B1284:C1284"/>
    <mergeCell ref="B1285:C1285"/>
    <mergeCell ref="B1286:C1286"/>
    <mergeCell ref="B1276:C1276"/>
    <mergeCell ref="E1276:F1276"/>
    <mergeCell ref="B1277:C1277"/>
    <mergeCell ref="B1278:C1278"/>
    <mergeCell ref="B1279:C1279"/>
    <mergeCell ref="B1280:C1280"/>
    <mergeCell ref="B1263:G1263"/>
    <mergeCell ref="C1265:C1267"/>
    <mergeCell ref="D1265:G1265"/>
    <mergeCell ref="D1266:G1266"/>
    <mergeCell ref="D1267:G1267"/>
    <mergeCell ref="E1269:F1270"/>
    <mergeCell ref="G1269:G1270"/>
    <mergeCell ref="B1249:C1249"/>
    <mergeCell ref="B1250:C1250"/>
    <mergeCell ref="C1253:C1256"/>
    <mergeCell ref="D1259:E1259"/>
    <mergeCell ref="D1260:E1260"/>
    <mergeCell ref="B1262:G1262"/>
    <mergeCell ref="B1243:C1243"/>
    <mergeCell ref="B1244:C1244"/>
    <mergeCell ref="B1245:C1245"/>
    <mergeCell ref="B1246:C1246"/>
    <mergeCell ref="B1247:C1247"/>
    <mergeCell ref="B1248:C1248"/>
    <mergeCell ref="E1233:F1234"/>
    <mergeCell ref="G1233:G1234"/>
    <mergeCell ref="B1240:C1240"/>
    <mergeCell ref="E1240:F1240"/>
    <mergeCell ref="B1241:C1241"/>
    <mergeCell ref="B1242:C1242"/>
    <mergeCell ref="C1217:C1220"/>
    <mergeCell ref="D1223:E1223"/>
    <mergeCell ref="D1224:E1224"/>
    <mergeCell ref="B1226:G1226"/>
    <mergeCell ref="B1227:G1227"/>
    <mergeCell ref="C1229:C1231"/>
    <mergeCell ref="D1229:G1229"/>
    <mergeCell ref="D1230:G1230"/>
    <mergeCell ref="D1231:G1231"/>
    <mergeCell ref="B1209:C1209"/>
    <mergeCell ref="B1210:C1210"/>
    <mergeCell ref="B1211:C1211"/>
    <mergeCell ref="B1212:C1212"/>
    <mergeCell ref="B1213:C1213"/>
    <mergeCell ref="B1214:C1214"/>
    <mergeCell ref="B1204:C1204"/>
    <mergeCell ref="E1204:F1204"/>
    <mergeCell ref="B1205:C1205"/>
    <mergeCell ref="B1206:C1206"/>
    <mergeCell ref="B1207:C1207"/>
    <mergeCell ref="B1208:C1208"/>
    <mergeCell ref="B1191:G1191"/>
    <mergeCell ref="C1193:C1195"/>
    <mergeCell ref="D1193:G1193"/>
    <mergeCell ref="D1194:G1194"/>
    <mergeCell ref="D1195:G1195"/>
    <mergeCell ref="E1197:F1198"/>
    <mergeCell ref="G1197:G1198"/>
    <mergeCell ref="B1177:C1177"/>
    <mergeCell ref="B1178:C1178"/>
    <mergeCell ref="C1181:C1184"/>
    <mergeCell ref="D1187:E1187"/>
    <mergeCell ref="D1188:E1188"/>
    <mergeCell ref="B1190:G1190"/>
    <mergeCell ref="B1171:C1171"/>
    <mergeCell ref="B1172:C1172"/>
    <mergeCell ref="B1173:C1173"/>
    <mergeCell ref="B1174:C1174"/>
    <mergeCell ref="B1175:C1175"/>
    <mergeCell ref="B1176:C1176"/>
    <mergeCell ref="E1161:F1162"/>
    <mergeCell ref="G1161:G1162"/>
    <mergeCell ref="B1168:C1168"/>
    <mergeCell ref="E1168:F1168"/>
    <mergeCell ref="B1169:C1169"/>
    <mergeCell ref="B1170:C1170"/>
    <mergeCell ref="C1145:C1148"/>
    <mergeCell ref="D1151:E1151"/>
    <mergeCell ref="D1152:E1152"/>
    <mergeCell ref="B1154:G1154"/>
    <mergeCell ref="B1155:G1155"/>
    <mergeCell ref="C1157:C1159"/>
    <mergeCell ref="D1157:G1157"/>
    <mergeCell ref="D1158:G1158"/>
    <mergeCell ref="D1159:G1159"/>
    <mergeCell ref="B1137:C1137"/>
    <mergeCell ref="B1138:C1138"/>
    <mergeCell ref="B1139:C1139"/>
    <mergeCell ref="B1140:C1140"/>
    <mergeCell ref="B1141:C1141"/>
    <mergeCell ref="B1142:C1142"/>
    <mergeCell ref="B1132:C1132"/>
    <mergeCell ref="E1132:F1132"/>
    <mergeCell ref="B1133:C1133"/>
    <mergeCell ref="B1134:C1134"/>
    <mergeCell ref="B1135:C1135"/>
    <mergeCell ref="B1136:C1136"/>
    <mergeCell ref="B1119:G1119"/>
    <mergeCell ref="C1121:C1123"/>
    <mergeCell ref="D1121:G1121"/>
    <mergeCell ref="D1122:G1122"/>
    <mergeCell ref="D1123:G1123"/>
    <mergeCell ref="E1125:F1126"/>
    <mergeCell ref="G1125:G1126"/>
    <mergeCell ref="B1105:C1105"/>
    <mergeCell ref="B1106:C1106"/>
    <mergeCell ref="C1109:C1112"/>
    <mergeCell ref="D1115:E1115"/>
    <mergeCell ref="D1116:E1116"/>
    <mergeCell ref="B1118:G1118"/>
    <mergeCell ref="B1099:C1099"/>
    <mergeCell ref="B1100:C1100"/>
    <mergeCell ref="B1101:C1101"/>
    <mergeCell ref="B1102:C1102"/>
    <mergeCell ref="B1103:C1103"/>
    <mergeCell ref="B1104:C1104"/>
    <mergeCell ref="E1089:F1090"/>
    <mergeCell ref="G1089:G1090"/>
    <mergeCell ref="B1096:C1096"/>
    <mergeCell ref="E1096:F1096"/>
    <mergeCell ref="B1097:C1097"/>
    <mergeCell ref="B1098:C1098"/>
    <mergeCell ref="C1073:C1076"/>
    <mergeCell ref="D1079:E1079"/>
    <mergeCell ref="D1080:E1080"/>
    <mergeCell ref="B1082:G1082"/>
    <mergeCell ref="B1083:G1083"/>
    <mergeCell ref="C1085:C1087"/>
    <mergeCell ref="D1085:G1085"/>
    <mergeCell ref="D1086:G1086"/>
    <mergeCell ref="D1087:G1087"/>
    <mergeCell ref="B1065:C1065"/>
    <mergeCell ref="B1066:C1066"/>
    <mergeCell ref="B1067:C1067"/>
    <mergeCell ref="B1068:C1068"/>
    <mergeCell ref="B1069:C1069"/>
    <mergeCell ref="B1070:C1070"/>
    <mergeCell ref="B1060:C1060"/>
    <mergeCell ref="E1060:F1060"/>
    <mergeCell ref="B1061:C1061"/>
    <mergeCell ref="B1062:C1062"/>
    <mergeCell ref="B1063:C1063"/>
    <mergeCell ref="B1064:C1064"/>
    <mergeCell ref="B1047:G1047"/>
    <mergeCell ref="C1049:C1051"/>
    <mergeCell ref="D1049:G1049"/>
    <mergeCell ref="D1050:G1050"/>
    <mergeCell ref="D1051:G1051"/>
    <mergeCell ref="E1053:F1054"/>
    <mergeCell ref="G1053:G1054"/>
    <mergeCell ref="B1033:C1033"/>
    <mergeCell ref="B1034:C1034"/>
    <mergeCell ref="C1037:C1040"/>
    <mergeCell ref="D1043:E1043"/>
    <mergeCell ref="D1044:E1044"/>
    <mergeCell ref="B1046:G1046"/>
    <mergeCell ref="B1027:C1027"/>
    <mergeCell ref="B1028:C1028"/>
    <mergeCell ref="B1029:C1029"/>
    <mergeCell ref="B1030:C1030"/>
    <mergeCell ref="B1031:C1031"/>
    <mergeCell ref="B1032:C1032"/>
    <mergeCell ref="E1017:F1018"/>
    <mergeCell ref="G1017:G1018"/>
    <mergeCell ref="B1024:C1024"/>
    <mergeCell ref="E1024:F1024"/>
    <mergeCell ref="B1025:C1025"/>
    <mergeCell ref="B1026:C1026"/>
    <mergeCell ref="C1001:C1004"/>
    <mergeCell ref="D1007:E1007"/>
    <mergeCell ref="D1008:E1008"/>
    <mergeCell ref="B1010:G1010"/>
    <mergeCell ref="B1011:G1011"/>
    <mergeCell ref="C1013:C1015"/>
    <mergeCell ref="D1013:G1013"/>
    <mergeCell ref="D1014:G1014"/>
    <mergeCell ref="D1015:G1015"/>
    <mergeCell ref="B993:C993"/>
    <mergeCell ref="B994:C994"/>
    <mergeCell ref="B995:C995"/>
    <mergeCell ref="B996:C996"/>
    <mergeCell ref="B997:C997"/>
    <mergeCell ref="B998:C998"/>
    <mergeCell ref="B988:C988"/>
    <mergeCell ref="E988:F988"/>
    <mergeCell ref="B989:C989"/>
    <mergeCell ref="B990:C990"/>
    <mergeCell ref="B991:C991"/>
    <mergeCell ref="B992:C992"/>
    <mergeCell ref="B975:G975"/>
    <mergeCell ref="C977:C979"/>
    <mergeCell ref="D977:G977"/>
    <mergeCell ref="D978:G978"/>
    <mergeCell ref="D979:G979"/>
    <mergeCell ref="E981:F982"/>
    <mergeCell ref="G981:G982"/>
    <mergeCell ref="B961:C961"/>
    <mergeCell ref="B962:C962"/>
    <mergeCell ref="C965:C968"/>
    <mergeCell ref="D971:E971"/>
    <mergeCell ref="D972:E972"/>
    <mergeCell ref="B974:G974"/>
    <mergeCell ref="B955:C955"/>
    <mergeCell ref="B956:C956"/>
    <mergeCell ref="B957:C957"/>
    <mergeCell ref="B958:C958"/>
    <mergeCell ref="B959:C959"/>
    <mergeCell ref="B960:C960"/>
    <mergeCell ref="E945:F946"/>
    <mergeCell ref="G945:G946"/>
    <mergeCell ref="B952:C952"/>
    <mergeCell ref="E952:F952"/>
    <mergeCell ref="B953:C953"/>
    <mergeCell ref="B954:C954"/>
    <mergeCell ref="C929:C932"/>
    <mergeCell ref="D935:E935"/>
    <mergeCell ref="D936:E936"/>
    <mergeCell ref="B938:G938"/>
    <mergeCell ref="B939:G939"/>
    <mergeCell ref="C941:C943"/>
    <mergeCell ref="D941:G941"/>
    <mergeCell ref="D942:G942"/>
    <mergeCell ref="D943:G943"/>
    <mergeCell ref="B921:C921"/>
    <mergeCell ref="B922:C922"/>
    <mergeCell ref="B923:C923"/>
    <mergeCell ref="B924:C924"/>
    <mergeCell ref="B925:C925"/>
    <mergeCell ref="B926:C926"/>
    <mergeCell ref="B916:C916"/>
    <mergeCell ref="E916:F916"/>
    <mergeCell ref="B917:C917"/>
    <mergeCell ref="B918:C918"/>
    <mergeCell ref="B919:C919"/>
    <mergeCell ref="B920:C920"/>
    <mergeCell ref="B903:G903"/>
    <mergeCell ref="C905:C907"/>
    <mergeCell ref="D905:G905"/>
    <mergeCell ref="D906:G906"/>
    <mergeCell ref="D907:G907"/>
    <mergeCell ref="E909:F910"/>
    <mergeCell ref="G909:G910"/>
    <mergeCell ref="B889:C889"/>
    <mergeCell ref="B890:C890"/>
    <mergeCell ref="C893:C896"/>
    <mergeCell ref="D899:E899"/>
    <mergeCell ref="D900:E900"/>
    <mergeCell ref="B902:G902"/>
    <mergeCell ref="B883:C883"/>
    <mergeCell ref="B884:C884"/>
    <mergeCell ref="B885:C885"/>
    <mergeCell ref="B886:C886"/>
    <mergeCell ref="B887:C887"/>
    <mergeCell ref="B888:C888"/>
    <mergeCell ref="E873:F874"/>
    <mergeCell ref="G873:G874"/>
    <mergeCell ref="B880:C880"/>
    <mergeCell ref="E880:F880"/>
    <mergeCell ref="B881:C881"/>
    <mergeCell ref="B882:C882"/>
    <mergeCell ref="C857:C860"/>
    <mergeCell ref="D863:E863"/>
    <mergeCell ref="D864:E864"/>
    <mergeCell ref="B866:G866"/>
    <mergeCell ref="B867:G867"/>
    <mergeCell ref="C869:C871"/>
    <mergeCell ref="D869:G869"/>
    <mergeCell ref="D870:G870"/>
    <mergeCell ref="D871:G871"/>
    <mergeCell ref="B849:C849"/>
    <mergeCell ref="B850:C850"/>
    <mergeCell ref="B851:C851"/>
    <mergeCell ref="B852:C852"/>
    <mergeCell ref="B853:C853"/>
    <mergeCell ref="B854:C854"/>
    <mergeCell ref="B844:C844"/>
    <mergeCell ref="E844:F844"/>
    <mergeCell ref="B845:C845"/>
    <mergeCell ref="B846:C846"/>
    <mergeCell ref="B847:C847"/>
    <mergeCell ref="B848:C848"/>
    <mergeCell ref="B831:G831"/>
    <mergeCell ref="C833:C835"/>
    <mergeCell ref="D833:G833"/>
    <mergeCell ref="D834:G834"/>
    <mergeCell ref="D835:G835"/>
    <mergeCell ref="E837:F838"/>
    <mergeCell ref="G837:G838"/>
    <mergeCell ref="B817:C817"/>
    <mergeCell ref="B818:C818"/>
    <mergeCell ref="C821:C824"/>
    <mergeCell ref="D827:E827"/>
    <mergeCell ref="D828:E828"/>
    <mergeCell ref="B830:G830"/>
    <mergeCell ref="B811:C811"/>
    <mergeCell ref="B812:C812"/>
    <mergeCell ref="B813:C813"/>
    <mergeCell ref="B814:C814"/>
    <mergeCell ref="B815:C815"/>
    <mergeCell ref="B816:C816"/>
    <mergeCell ref="E801:F802"/>
    <mergeCell ref="G801:G802"/>
    <mergeCell ref="B808:C808"/>
    <mergeCell ref="E808:F808"/>
    <mergeCell ref="B809:C809"/>
    <mergeCell ref="B810:C810"/>
    <mergeCell ref="C785:C788"/>
    <mergeCell ref="D791:E791"/>
    <mergeCell ref="D792:E792"/>
    <mergeCell ref="B794:G794"/>
    <mergeCell ref="B795:G795"/>
    <mergeCell ref="C797:C799"/>
    <mergeCell ref="D797:G797"/>
    <mergeCell ref="D798:G798"/>
    <mergeCell ref="D799:G799"/>
    <mergeCell ref="B777:C777"/>
    <mergeCell ref="B778:C778"/>
    <mergeCell ref="B779:C779"/>
    <mergeCell ref="B780:C780"/>
    <mergeCell ref="B781:C781"/>
    <mergeCell ref="B782:C782"/>
    <mergeCell ref="B772:C772"/>
    <mergeCell ref="E772:F772"/>
    <mergeCell ref="B773:C773"/>
    <mergeCell ref="B774:C774"/>
    <mergeCell ref="B775:C775"/>
    <mergeCell ref="B776:C776"/>
    <mergeCell ref="B759:G759"/>
    <mergeCell ref="C761:C763"/>
    <mergeCell ref="D761:G761"/>
    <mergeCell ref="D762:G762"/>
    <mergeCell ref="D763:G763"/>
    <mergeCell ref="E765:F766"/>
    <mergeCell ref="G765:G766"/>
    <mergeCell ref="B745:C745"/>
    <mergeCell ref="B746:C746"/>
    <mergeCell ref="C749:C752"/>
    <mergeCell ref="D755:E755"/>
    <mergeCell ref="D756:E756"/>
    <mergeCell ref="B758:G758"/>
    <mergeCell ref="B739:C739"/>
    <mergeCell ref="B740:C740"/>
    <mergeCell ref="B741:C741"/>
    <mergeCell ref="B742:C742"/>
    <mergeCell ref="B743:C743"/>
    <mergeCell ref="B744:C744"/>
    <mergeCell ref="E729:F730"/>
    <mergeCell ref="G729:G730"/>
    <mergeCell ref="B736:C736"/>
    <mergeCell ref="E736:F736"/>
    <mergeCell ref="B737:C737"/>
    <mergeCell ref="B738:C738"/>
    <mergeCell ref="C713:C716"/>
    <mergeCell ref="D719:E719"/>
    <mergeCell ref="D720:E720"/>
    <mergeCell ref="B722:G722"/>
    <mergeCell ref="B723:G723"/>
    <mergeCell ref="C725:C727"/>
    <mergeCell ref="D725:G725"/>
    <mergeCell ref="D726:G726"/>
    <mergeCell ref="D727:G727"/>
    <mergeCell ref="B705:C705"/>
    <mergeCell ref="B706:C706"/>
    <mergeCell ref="B707:C707"/>
    <mergeCell ref="B708:C708"/>
    <mergeCell ref="B709:C709"/>
    <mergeCell ref="B710:C710"/>
    <mergeCell ref="B700:C700"/>
    <mergeCell ref="E700:F700"/>
    <mergeCell ref="B701:C701"/>
    <mergeCell ref="B702:C702"/>
    <mergeCell ref="B703:C703"/>
    <mergeCell ref="B704:C704"/>
    <mergeCell ref="B687:G687"/>
    <mergeCell ref="C689:C691"/>
    <mergeCell ref="D689:G689"/>
    <mergeCell ref="D690:G690"/>
    <mergeCell ref="D691:G691"/>
    <mergeCell ref="E693:F694"/>
    <mergeCell ref="G693:G694"/>
    <mergeCell ref="B673:C673"/>
    <mergeCell ref="B674:C674"/>
    <mergeCell ref="C677:C680"/>
    <mergeCell ref="D683:E683"/>
    <mergeCell ref="D684:E684"/>
    <mergeCell ref="B686:G686"/>
    <mergeCell ref="B667:C667"/>
    <mergeCell ref="B668:C668"/>
    <mergeCell ref="B669:C669"/>
    <mergeCell ref="B670:C670"/>
    <mergeCell ref="B671:C671"/>
    <mergeCell ref="B672:C672"/>
    <mergeCell ref="E657:F658"/>
    <mergeCell ref="G657:G658"/>
    <mergeCell ref="B664:C664"/>
    <mergeCell ref="E664:F664"/>
    <mergeCell ref="B665:C665"/>
    <mergeCell ref="B666:C666"/>
    <mergeCell ref="C641:C644"/>
    <mergeCell ref="D647:E647"/>
    <mergeCell ref="D648:E648"/>
    <mergeCell ref="B650:G650"/>
    <mergeCell ref="B651:G651"/>
    <mergeCell ref="C653:C655"/>
    <mergeCell ref="D653:G653"/>
    <mergeCell ref="D654:G654"/>
    <mergeCell ref="D655:G655"/>
    <mergeCell ref="B633:C633"/>
    <mergeCell ref="B634:C634"/>
    <mergeCell ref="B635:C635"/>
    <mergeCell ref="B636:C636"/>
    <mergeCell ref="B637:C637"/>
    <mergeCell ref="B638:C638"/>
    <mergeCell ref="B628:C628"/>
    <mergeCell ref="E628:F628"/>
    <mergeCell ref="B629:C629"/>
    <mergeCell ref="B630:C630"/>
    <mergeCell ref="B631:C631"/>
    <mergeCell ref="B632:C632"/>
    <mergeCell ref="B615:G615"/>
    <mergeCell ref="C617:C619"/>
    <mergeCell ref="D617:G617"/>
    <mergeCell ref="D618:G618"/>
    <mergeCell ref="D619:G619"/>
    <mergeCell ref="E621:F622"/>
    <mergeCell ref="G621:G622"/>
    <mergeCell ref="B601:C601"/>
    <mergeCell ref="B602:C602"/>
    <mergeCell ref="C605:C608"/>
    <mergeCell ref="D611:E611"/>
    <mergeCell ref="D612:E612"/>
    <mergeCell ref="B614:G614"/>
    <mergeCell ref="B595:C595"/>
    <mergeCell ref="B596:C596"/>
    <mergeCell ref="B597:C597"/>
    <mergeCell ref="B598:C598"/>
    <mergeCell ref="B599:C599"/>
    <mergeCell ref="B600:C600"/>
    <mergeCell ref="E585:F586"/>
    <mergeCell ref="G585:G586"/>
    <mergeCell ref="B592:C592"/>
    <mergeCell ref="E592:F592"/>
    <mergeCell ref="B593:C593"/>
    <mergeCell ref="B594:C594"/>
    <mergeCell ref="C569:C572"/>
    <mergeCell ref="D575:E575"/>
    <mergeCell ref="D576:E576"/>
    <mergeCell ref="B578:G578"/>
    <mergeCell ref="B579:G579"/>
    <mergeCell ref="C581:C583"/>
    <mergeCell ref="D581:G581"/>
    <mergeCell ref="D582:G582"/>
    <mergeCell ref="D583:G583"/>
    <mergeCell ref="B561:C561"/>
    <mergeCell ref="B562:C562"/>
    <mergeCell ref="B563:C563"/>
    <mergeCell ref="B564:C564"/>
    <mergeCell ref="B565:C565"/>
    <mergeCell ref="B566:C566"/>
    <mergeCell ref="B556:C556"/>
    <mergeCell ref="E556:F556"/>
    <mergeCell ref="B557:C557"/>
    <mergeCell ref="B558:C558"/>
    <mergeCell ref="B559:C559"/>
    <mergeCell ref="B560:C560"/>
    <mergeCell ref="B543:G543"/>
    <mergeCell ref="C545:C547"/>
    <mergeCell ref="D545:G545"/>
    <mergeCell ref="D546:G546"/>
    <mergeCell ref="D547:G547"/>
    <mergeCell ref="E549:F550"/>
    <mergeCell ref="G549:G550"/>
    <mergeCell ref="B529:C529"/>
    <mergeCell ref="B530:C530"/>
    <mergeCell ref="C533:C536"/>
    <mergeCell ref="D539:E539"/>
    <mergeCell ref="D540:E540"/>
    <mergeCell ref="B542:G542"/>
    <mergeCell ref="B523:C523"/>
    <mergeCell ref="B524:C524"/>
    <mergeCell ref="B525:C525"/>
    <mergeCell ref="B526:C526"/>
    <mergeCell ref="B527:C527"/>
    <mergeCell ref="B528:C528"/>
    <mergeCell ref="E513:F514"/>
    <mergeCell ref="G513:G514"/>
    <mergeCell ref="B520:C520"/>
    <mergeCell ref="E520:F520"/>
    <mergeCell ref="B521:C521"/>
    <mergeCell ref="B522:C522"/>
    <mergeCell ref="C497:C500"/>
    <mergeCell ref="D503:E503"/>
    <mergeCell ref="D504:E504"/>
    <mergeCell ref="B506:G506"/>
    <mergeCell ref="B507:G507"/>
    <mergeCell ref="C509:C511"/>
    <mergeCell ref="D509:G509"/>
    <mergeCell ref="D510:G510"/>
    <mergeCell ref="D511:G511"/>
    <mergeCell ref="B489:C489"/>
    <mergeCell ref="B490:C490"/>
    <mergeCell ref="B491:C491"/>
    <mergeCell ref="B492:C492"/>
    <mergeCell ref="B493:C493"/>
    <mergeCell ref="B494:C494"/>
    <mergeCell ref="B484:C484"/>
    <mergeCell ref="E484:F484"/>
    <mergeCell ref="B485:C485"/>
    <mergeCell ref="B486:C486"/>
    <mergeCell ref="B487:C487"/>
    <mergeCell ref="B488:C488"/>
    <mergeCell ref="C473:C475"/>
    <mergeCell ref="D473:G473"/>
    <mergeCell ref="D474:G474"/>
    <mergeCell ref="D475:G475"/>
    <mergeCell ref="E477:F478"/>
    <mergeCell ref="G477:G478"/>
    <mergeCell ref="B458:C458"/>
    <mergeCell ref="C461:C464"/>
    <mergeCell ref="D467:E467"/>
    <mergeCell ref="D468:E468"/>
    <mergeCell ref="B470:G470"/>
    <mergeCell ref="B471:G471"/>
    <mergeCell ref="B452:C452"/>
    <mergeCell ref="B453:C453"/>
    <mergeCell ref="B454:C454"/>
    <mergeCell ref="B455:C455"/>
    <mergeCell ref="B456:C456"/>
    <mergeCell ref="B457:C457"/>
    <mergeCell ref="G441:G442"/>
    <mergeCell ref="B448:C448"/>
    <mergeCell ref="E448:F448"/>
    <mergeCell ref="B449:C449"/>
    <mergeCell ref="B450:C450"/>
    <mergeCell ref="B451:C451"/>
    <mergeCell ref="B434:G434"/>
    <mergeCell ref="B435:G435"/>
    <mergeCell ref="C437:C439"/>
    <mergeCell ref="D437:G437"/>
    <mergeCell ref="D438:G438"/>
    <mergeCell ref="D439:G439"/>
    <mergeCell ref="E441:F442"/>
    <mergeCell ref="C425:C428"/>
    <mergeCell ref="D431:E431"/>
    <mergeCell ref="D432:E432"/>
    <mergeCell ref="B417:C417"/>
    <mergeCell ref="B418:C418"/>
    <mergeCell ref="B419:C419"/>
    <mergeCell ref="B420:C420"/>
    <mergeCell ref="B421:C421"/>
    <mergeCell ref="B422:C422"/>
    <mergeCell ref="B412:C412"/>
    <mergeCell ref="E412:F412"/>
    <mergeCell ref="B413:C413"/>
    <mergeCell ref="B414:C414"/>
    <mergeCell ref="B415:C415"/>
    <mergeCell ref="B416:C416"/>
    <mergeCell ref="B399:G399"/>
    <mergeCell ref="C401:C403"/>
    <mergeCell ref="D401:G401"/>
    <mergeCell ref="D402:G402"/>
    <mergeCell ref="D403:G403"/>
    <mergeCell ref="E405:F406"/>
    <mergeCell ref="G405:G406"/>
    <mergeCell ref="B385:C385"/>
    <mergeCell ref="B386:C386"/>
    <mergeCell ref="C389:C392"/>
    <mergeCell ref="D395:E395"/>
    <mergeCell ref="D396:E396"/>
    <mergeCell ref="B398:G398"/>
    <mergeCell ref="B379:C379"/>
    <mergeCell ref="B380:C380"/>
    <mergeCell ref="B381:C381"/>
    <mergeCell ref="B382:C382"/>
    <mergeCell ref="B383:C383"/>
    <mergeCell ref="B384:C384"/>
    <mergeCell ref="E369:F370"/>
    <mergeCell ref="G369:G370"/>
    <mergeCell ref="B376:C376"/>
    <mergeCell ref="E376:F376"/>
    <mergeCell ref="B377:C377"/>
    <mergeCell ref="B378:C378"/>
    <mergeCell ref="C353:C356"/>
    <mergeCell ref="D359:E359"/>
    <mergeCell ref="D360:E360"/>
    <mergeCell ref="B362:G362"/>
    <mergeCell ref="B363:G363"/>
    <mergeCell ref="C365:C367"/>
    <mergeCell ref="D365:G365"/>
    <mergeCell ref="D366:G366"/>
    <mergeCell ref="D367:G367"/>
    <mergeCell ref="B345:C345"/>
    <mergeCell ref="B346:C346"/>
    <mergeCell ref="B347:C347"/>
    <mergeCell ref="B348:C348"/>
    <mergeCell ref="B349:C349"/>
    <mergeCell ref="B350:C350"/>
    <mergeCell ref="B340:C340"/>
    <mergeCell ref="E340:F340"/>
    <mergeCell ref="B341:C341"/>
    <mergeCell ref="B342:C342"/>
    <mergeCell ref="B343:C343"/>
    <mergeCell ref="B344:C344"/>
    <mergeCell ref="B327:G327"/>
    <mergeCell ref="C329:C331"/>
    <mergeCell ref="D329:G329"/>
    <mergeCell ref="D330:G330"/>
    <mergeCell ref="D331:G331"/>
    <mergeCell ref="E333:F334"/>
    <mergeCell ref="G333:G334"/>
    <mergeCell ref="B313:C313"/>
    <mergeCell ref="B314:C314"/>
    <mergeCell ref="C317:C320"/>
    <mergeCell ref="D323:E323"/>
    <mergeCell ref="D324:E324"/>
    <mergeCell ref="B326:G326"/>
    <mergeCell ref="B307:C307"/>
    <mergeCell ref="B308:C308"/>
    <mergeCell ref="B309:C309"/>
    <mergeCell ref="B310:C310"/>
    <mergeCell ref="B311:C311"/>
    <mergeCell ref="B312:C312"/>
    <mergeCell ref="E297:F298"/>
    <mergeCell ref="G297:G298"/>
    <mergeCell ref="B304:C304"/>
    <mergeCell ref="E304:F304"/>
    <mergeCell ref="B305:C305"/>
    <mergeCell ref="B306:C306"/>
    <mergeCell ref="C281:C284"/>
    <mergeCell ref="D287:E287"/>
    <mergeCell ref="D288:E288"/>
    <mergeCell ref="B290:G290"/>
    <mergeCell ref="B291:G291"/>
    <mergeCell ref="C293:C295"/>
    <mergeCell ref="D293:G293"/>
    <mergeCell ref="D294:G294"/>
    <mergeCell ref="D295:G295"/>
    <mergeCell ref="B273:C273"/>
    <mergeCell ref="B274:C274"/>
    <mergeCell ref="B275:C275"/>
    <mergeCell ref="B276:C276"/>
    <mergeCell ref="B277:C277"/>
    <mergeCell ref="B278:C278"/>
    <mergeCell ref="B268:C268"/>
    <mergeCell ref="E268:F268"/>
    <mergeCell ref="B269:C269"/>
    <mergeCell ref="B270:C270"/>
    <mergeCell ref="B271:C271"/>
    <mergeCell ref="B272:C272"/>
    <mergeCell ref="B255:G255"/>
    <mergeCell ref="C257:C259"/>
    <mergeCell ref="D257:G257"/>
    <mergeCell ref="D258:G258"/>
    <mergeCell ref="D259:G259"/>
    <mergeCell ref="E261:F262"/>
    <mergeCell ref="G261:G262"/>
    <mergeCell ref="B241:C241"/>
    <mergeCell ref="B242:C242"/>
    <mergeCell ref="C245:C248"/>
    <mergeCell ref="D251:E251"/>
    <mergeCell ref="D252:E252"/>
    <mergeCell ref="B254:G254"/>
    <mergeCell ref="B235:C235"/>
    <mergeCell ref="B236:C236"/>
    <mergeCell ref="B237:C237"/>
    <mergeCell ref="B238:C238"/>
    <mergeCell ref="B239:C239"/>
    <mergeCell ref="B240:C240"/>
    <mergeCell ref="E225:F226"/>
    <mergeCell ref="G225:G226"/>
    <mergeCell ref="B232:C232"/>
    <mergeCell ref="E232:F232"/>
    <mergeCell ref="B233:C233"/>
    <mergeCell ref="B234:C234"/>
    <mergeCell ref="C209:C212"/>
    <mergeCell ref="D215:E215"/>
    <mergeCell ref="D216:E216"/>
    <mergeCell ref="B218:G218"/>
    <mergeCell ref="B219:G219"/>
    <mergeCell ref="C221:C223"/>
    <mergeCell ref="D221:G221"/>
    <mergeCell ref="D222:G222"/>
    <mergeCell ref="D223:G223"/>
    <mergeCell ref="B201:C201"/>
    <mergeCell ref="B202:C202"/>
    <mergeCell ref="B203:C203"/>
    <mergeCell ref="B204:C204"/>
    <mergeCell ref="B205:C205"/>
    <mergeCell ref="B206:C206"/>
    <mergeCell ref="B196:C196"/>
    <mergeCell ref="E196:F196"/>
    <mergeCell ref="B197:C197"/>
    <mergeCell ref="B198:C198"/>
    <mergeCell ref="B199:C199"/>
    <mergeCell ref="B200:C200"/>
    <mergeCell ref="B183:G183"/>
    <mergeCell ref="C185:C187"/>
    <mergeCell ref="D185:G185"/>
    <mergeCell ref="D186:G186"/>
    <mergeCell ref="D187:G187"/>
    <mergeCell ref="E189:F190"/>
    <mergeCell ref="G189:G190"/>
    <mergeCell ref="B169:C169"/>
    <mergeCell ref="B170:C170"/>
    <mergeCell ref="C173:C176"/>
    <mergeCell ref="D179:E179"/>
    <mergeCell ref="D180:E180"/>
    <mergeCell ref="B182:G182"/>
    <mergeCell ref="B163:C163"/>
    <mergeCell ref="B164:C164"/>
    <mergeCell ref="B165:C165"/>
    <mergeCell ref="B166:C166"/>
    <mergeCell ref="B167:C167"/>
    <mergeCell ref="B168:C168"/>
    <mergeCell ref="E153:F154"/>
    <mergeCell ref="G153:G154"/>
    <mergeCell ref="B160:C160"/>
    <mergeCell ref="E160:F160"/>
    <mergeCell ref="B161:C161"/>
    <mergeCell ref="B162:C162"/>
    <mergeCell ref="C137:C140"/>
    <mergeCell ref="D143:E143"/>
    <mergeCell ref="D144:E144"/>
    <mergeCell ref="B146:G146"/>
    <mergeCell ref="B147:G147"/>
    <mergeCell ref="C149:C151"/>
    <mergeCell ref="D149:G149"/>
    <mergeCell ref="D150:G150"/>
    <mergeCell ref="D151:G151"/>
    <mergeCell ref="B129:C129"/>
    <mergeCell ref="B130:C130"/>
    <mergeCell ref="B131:C131"/>
    <mergeCell ref="B132:C132"/>
    <mergeCell ref="B133:C133"/>
    <mergeCell ref="B134:C134"/>
    <mergeCell ref="B124:C124"/>
    <mergeCell ref="E124:F124"/>
    <mergeCell ref="B125:C125"/>
    <mergeCell ref="B126:C126"/>
    <mergeCell ref="B127:C127"/>
    <mergeCell ref="B128:C128"/>
    <mergeCell ref="B111:G111"/>
    <mergeCell ref="C113:C115"/>
    <mergeCell ref="D113:G113"/>
    <mergeCell ref="D114:G114"/>
    <mergeCell ref="D115:G115"/>
    <mergeCell ref="E117:F118"/>
    <mergeCell ref="G117:G118"/>
    <mergeCell ref="B97:C97"/>
    <mergeCell ref="B98:C98"/>
    <mergeCell ref="C101:C104"/>
    <mergeCell ref="D107:E107"/>
    <mergeCell ref="D108:E108"/>
    <mergeCell ref="B110:G110"/>
    <mergeCell ref="B91:C91"/>
    <mergeCell ref="B92:C92"/>
    <mergeCell ref="B93:C93"/>
    <mergeCell ref="B94:C94"/>
    <mergeCell ref="B95:C95"/>
    <mergeCell ref="B96:C96"/>
    <mergeCell ref="E81:F82"/>
    <mergeCell ref="G81:G82"/>
    <mergeCell ref="B88:C88"/>
    <mergeCell ref="E88:F88"/>
    <mergeCell ref="B89:C89"/>
    <mergeCell ref="B90:C90"/>
    <mergeCell ref="B74:G74"/>
    <mergeCell ref="B75:G75"/>
    <mergeCell ref="C77:C79"/>
    <mergeCell ref="D77:G77"/>
    <mergeCell ref="D78:G78"/>
    <mergeCell ref="D79:G79"/>
    <mergeCell ref="B57:C57"/>
    <mergeCell ref="B58:C58"/>
    <mergeCell ref="B59:C59"/>
    <mergeCell ref="B60:C60"/>
    <mergeCell ref="B61:C61"/>
    <mergeCell ref="B62:C62"/>
    <mergeCell ref="B52:C52"/>
    <mergeCell ref="E52:F52"/>
    <mergeCell ref="B53:C53"/>
    <mergeCell ref="B54:C54"/>
    <mergeCell ref="B55:C55"/>
    <mergeCell ref="B56:C56"/>
    <mergeCell ref="E45:F46"/>
    <mergeCell ref="G45:G46"/>
    <mergeCell ref="B25:C25"/>
    <mergeCell ref="B26:C26"/>
    <mergeCell ref="C29:C32"/>
    <mergeCell ref="D35:E35"/>
    <mergeCell ref="D36:E36"/>
    <mergeCell ref="B38:G38"/>
    <mergeCell ref="B19:C19"/>
    <mergeCell ref="B20:C20"/>
    <mergeCell ref="B21:C21"/>
    <mergeCell ref="B22:C22"/>
    <mergeCell ref="B23:C23"/>
    <mergeCell ref="B24:C24"/>
    <mergeCell ref="C65:C68"/>
    <mergeCell ref="D71:E71"/>
    <mergeCell ref="D72:E72"/>
    <mergeCell ref="E9:F10"/>
    <mergeCell ref="G9:G10"/>
    <mergeCell ref="B16:C16"/>
    <mergeCell ref="E16:F16"/>
    <mergeCell ref="B17:C17"/>
    <mergeCell ref="B18:C18"/>
    <mergeCell ref="B2:G2"/>
    <mergeCell ref="B3:G3"/>
    <mergeCell ref="C5:C7"/>
    <mergeCell ref="D5:G5"/>
    <mergeCell ref="D6:G6"/>
    <mergeCell ref="D7:G7"/>
    <mergeCell ref="B39:G39"/>
    <mergeCell ref="C41:C43"/>
    <mergeCell ref="D41:G41"/>
    <mergeCell ref="D42:G42"/>
    <mergeCell ref="D43:G43"/>
  </mergeCells>
  <dataValidations count="1">
    <dataValidation type="list" allowBlank="1" showInputMessage="1" showErrorMessage="1" sqref="D194 D2282 D2246 D2210 D2174 D2138 D2102 D2066 D2030 D1994 D1958 D1922 D1886 D1850 D1814 D1778 D1742 D1706 D1670 D1634 D1598 D1562 D1526 D1490 D1454 D1382 D1346 D1310 D1274 D1238 D1202 D1166 D1130 D1094 D1058 D1022 D986 D950 D914 D878 D842 D806 D770 D734 D698 D662 D626 D590 D554 D518 D482 D446 D1418 D410 D338 D302 D266 D374 D230 D158 D122 D86 D50 D14">
      <formula1>д1</formula1>
    </dataValidation>
  </dataValidations>
  <pageMargins left="0.70866141732283472" right="0.70866141732283472" top="0.23622047244094491" bottom="0.23622047244094491" header="0.23622047244094491" footer="0.23622047244094491"/>
  <pageSetup paperSize="9" scale="28" orientation="portrait" verticalDpi="0"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Листы</vt:lpstr>
      </vt:variant>
      <vt:variant>
        <vt:i4>1</vt:i4>
      </vt:variant>
    </vt:vector>
  </HeadingPairs>
  <TitlesOfParts>
    <vt:vector size="1" baseType="lpstr">
      <vt:lpstr>ЛОТЫ</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Microsoft Corporation</dc:creator>
  <cp:lastModifiedBy>Рания Г. Файзрахманова</cp:lastModifiedBy>
  <cp:lastPrinted>2019-06-10T14:28:31Z</cp:lastPrinted>
  <dcterms:created xsi:type="dcterms:W3CDTF">1996-10-08T23:32:33Z</dcterms:created>
  <dcterms:modified xsi:type="dcterms:W3CDTF">2019-06-11T07:43:09Z</dcterms:modified>
</cp:coreProperties>
</file>